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X:\Veřejné zakázky OŘ ÚL\APPR\2026\65026027_Oprava PZS v km 8,714 na trati Mikulášovice d.n. - Panský - Rumburk\ZADÁNÍ\!!!Podklady_PZS Brtníky\"/>
    </mc:Choice>
  </mc:AlternateContent>
  <xr:revisionPtr revIDLastSave="0" documentId="8_{5A1C1288-AF4D-4A46-8F8C-678A1794F5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01 - Dle sborníku ÚOŽI" sheetId="2" r:id="rId2"/>
    <sheet name="02 - Dle sborníku URS" sheetId="3" r:id="rId3"/>
    <sheet name="03 - Dodávky SSZT_NEOCEŇO..." sheetId="4" r:id="rId4"/>
    <sheet name="01 - Dle sborníku ÚOŽI_01" sheetId="5" r:id="rId5"/>
    <sheet name="02 - Dle sborníku URS_01" sheetId="6" r:id="rId6"/>
    <sheet name="VON - VON" sheetId="7" r:id="rId7"/>
    <sheet name="Pokyny pro vyplnění" sheetId="8" r:id="rId8"/>
  </sheets>
  <definedNames>
    <definedName name="_xlnm._FilterDatabase" localSheetId="1" hidden="1">'01 - Dle sborníku ÚOŽI'!$C$96:$K$447</definedName>
    <definedName name="_xlnm._FilterDatabase" localSheetId="4" hidden="1">'01 - Dle sborníku ÚOŽI_01'!$C$87:$K$147</definedName>
    <definedName name="_xlnm._FilterDatabase" localSheetId="2" hidden="1">'02 - Dle sborníku URS'!$C$93:$K$217</definedName>
    <definedName name="_xlnm._FilterDatabase" localSheetId="5" hidden="1">'02 - Dle sborníku URS_01'!$C$87:$K$100</definedName>
    <definedName name="_xlnm._FilterDatabase" localSheetId="3" hidden="1">'03 - Dodávky SSZT_NEOCEŇO...'!$C$88:$K$133</definedName>
    <definedName name="_xlnm._FilterDatabase" localSheetId="6" hidden="1">'VON - VON'!$C$80:$K$117</definedName>
    <definedName name="_xlnm.Print_Titles" localSheetId="1">'01 - Dle sborníku ÚOŽI'!$96:$96</definedName>
    <definedName name="_xlnm.Print_Titles" localSheetId="4">'01 - Dle sborníku ÚOŽI_01'!$87:$87</definedName>
    <definedName name="_xlnm.Print_Titles" localSheetId="2">'02 - Dle sborníku URS'!$93:$93</definedName>
    <definedName name="_xlnm.Print_Titles" localSheetId="5">'02 - Dle sborníku URS_01'!$87:$87</definedName>
    <definedName name="_xlnm.Print_Titles" localSheetId="3">'03 - Dodávky SSZT_NEOCEŇO...'!$88:$88</definedName>
    <definedName name="_xlnm.Print_Titles" localSheetId="0">'Rekapitulace stavby'!$52:$52</definedName>
    <definedName name="_xlnm.Print_Titles" localSheetId="6">'VON - VON'!$80:$80</definedName>
    <definedName name="_xlnm.Print_Area" localSheetId="1">'01 - Dle sborníku ÚOŽI'!$C$4:$J$41,'01 - Dle sborníku ÚOŽI'!$C$47:$J$76,'01 - Dle sborníku ÚOŽI'!$C$82:$K$447</definedName>
    <definedName name="_xlnm.Print_Area" localSheetId="4">'01 - Dle sborníku ÚOŽI_01'!$C$4:$J$41,'01 - Dle sborníku ÚOŽI_01'!$C$47:$J$67,'01 - Dle sborníku ÚOŽI_01'!$C$73:$K$147</definedName>
    <definedName name="_xlnm.Print_Area" localSheetId="2">'02 - Dle sborníku URS'!$C$4:$J$41,'02 - Dle sborníku URS'!$C$47:$J$73,'02 - Dle sborníku URS'!$C$79:$K$217</definedName>
    <definedName name="_xlnm.Print_Area" localSheetId="5">'02 - Dle sborníku URS_01'!$C$4:$J$41,'02 - Dle sborníku URS_01'!$C$47:$J$67,'02 - Dle sborníku URS_01'!$C$73:$K$100</definedName>
    <definedName name="_xlnm.Print_Area" localSheetId="3">'03 - Dodávky SSZT_NEOCEŇO...'!$C$4:$J$41,'03 - Dodávky SSZT_NEOCEŇO...'!$C$47:$J$68,'03 - Dodávky SSZT_NEOCEŇO...'!$C$74:$K$133</definedName>
    <definedName name="_xlnm.Print_Area" localSheetId="7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stavby'!$C$42:$AQ$63</definedName>
    <definedName name="_xlnm.Print_Area" localSheetId="6">'VON - VON'!$C$4:$J$39,'VON - VON'!$C$45:$J$62,'VON - VON'!$C$68:$K$117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7" l="1"/>
  <c r="J36" i="7"/>
  <c r="AY62" i="1"/>
  <c r="J35" i="7"/>
  <c r="AX62" i="1"/>
  <c r="BI116" i="7"/>
  <c r="BH116" i="7"/>
  <c r="BG116" i="7"/>
  <c r="BF116" i="7"/>
  <c r="T116" i="7"/>
  <c r="R116" i="7"/>
  <c r="P116" i="7"/>
  <c r="BI114" i="7"/>
  <c r="BH114" i="7"/>
  <c r="BG114" i="7"/>
  <c r="BF114" i="7"/>
  <c r="T114" i="7"/>
  <c r="R114" i="7"/>
  <c r="P114" i="7"/>
  <c r="BI112" i="7"/>
  <c r="BH112" i="7"/>
  <c r="BG112" i="7"/>
  <c r="BF112" i="7"/>
  <c r="T112" i="7"/>
  <c r="R112" i="7"/>
  <c r="P112" i="7"/>
  <c r="BI110" i="7"/>
  <c r="BH110" i="7"/>
  <c r="BG110" i="7"/>
  <c r="BF110" i="7"/>
  <c r="T110" i="7"/>
  <c r="R110" i="7"/>
  <c r="P110" i="7"/>
  <c r="BI108" i="7"/>
  <c r="BH108" i="7"/>
  <c r="BG108" i="7"/>
  <c r="BF108" i="7"/>
  <c r="T108" i="7"/>
  <c r="R108" i="7"/>
  <c r="P108" i="7"/>
  <c r="BI106" i="7"/>
  <c r="BH106" i="7"/>
  <c r="BG106" i="7"/>
  <c r="BF106" i="7"/>
  <c r="T106" i="7"/>
  <c r="R106" i="7"/>
  <c r="P106" i="7"/>
  <c r="BI104" i="7"/>
  <c r="BH104" i="7"/>
  <c r="BG104" i="7"/>
  <c r="BF104" i="7"/>
  <c r="T104" i="7"/>
  <c r="R104" i="7"/>
  <c r="P104" i="7"/>
  <c r="BI102" i="7"/>
  <c r="BH102" i="7"/>
  <c r="BG102" i="7"/>
  <c r="BF102" i="7"/>
  <c r="T102" i="7"/>
  <c r="R102" i="7"/>
  <c r="P102" i="7"/>
  <c r="BI100" i="7"/>
  <c r="BH100" i="7"/>
  <c r="BG100" i="7"/>
  <c r="BF100" i="7"/>
  <c r="T100" i="7"/>
  <c r="R100" i="7"/>
  <c r="P100" i="7"/>
  <c r="BI97" i="7"/>
  <c r="BH97" i="7"/>
  <c r="BG97" i="7"/>
  <c r="BF97" i="7"/>
  <c r="T97" i="7"/>
  <c r="R97" i="7"/>
  <c r="P97" i="7"/>
  <c r="BI95" i="7"/>
  <c r="BH95" i="7"/>
  <c r="BG95" i="7"/>
  <c r="BF95" i="7"/>
  <c r="T95" i="7"/>
  <c r="R95" i="7"/>
  <c r="P95" i="7"/>
  <c r="BI93" i="7"/>
  <c r="BH93" i="7"/>
  <c r="BG93" i="7"/>
  <c r="BF93" i="7"/>
  <c r="T93" i="7"/>
  <c r="R93" i="7"/>
  <c r="P93" i="7"/>
  <c r="BI91" i="7"/>
  <c r="BH91" i="7"/>
  <c r="BG91" i="7"/>
  <c r="BF91" i="7"/>
  <c r="T91" i="7"/>
  <c r="R91" i="7"/>
  <c r="P91" i="7"/>
  <c r="BI89" i="7"/>
  <c r="BH89" i="7"/>
  <c r="BG89" i="7"/>
  <c r="BF89" i="7"/>
  <c r="T89" i="7"/>
  <c r="R89" i="7"/>
  <c r="P89" i="7"/>
  <c r="BI87" i="7"/>
  <c r="BH87" i="7"/>
  <c r="BG87" i="7"/>
  <c r="BF87" i="7"/>
  <c r="T87" i="7"/>
  <c r="R87" i="7"/>
  <c r="P87" i="7"/>
  <c r="BI85" i="7"/>
  <c r="BH85" i="7"/>
  <c r="BG85" i="7"/>
  <c r="BF85" i="7"/>
  <c r="T85" i="7"/>
  <c r="R85" i="7"/>
  <c r="P85" i="7"/>
  <c r="BI83" i="7"/>
  <c r="BH83" i="7"/>
  <c r="BG83" i="7"/>
  <c r="BF83" i="7"/>
  <c r="T83" i="7"/>
  <c r="R83" i="7"/>
  <c r="P83" i="7"/>
  <c r="J78" i="7"/>
  <c r="F75" i="7"/>
  <c r="E73" i="7"/>
  <c r="J55" i="7"/>
  <c r="F52" i="7"/>
  <c r="E50" i="7"/>
  <c r="J21" i="7"/>
  <c r="E21" i="7"/>
  <c r="J77" i="7"/>
  <c r="J20" i="7"/>
  <c r="J18" i="7"/>
  <c r="E18" i="7"/>
  <c r="F78" i="7"/>
  <c r="J17" i="7"/>
  <c r="J15" i="7"/>
  <c r="E15" i="7"/>
  <c r="F77" i="7"/>
  <c r="J14" i="7"/>
  <c r="J12" i="7"/>
  <c r="J75" i="7"/>
  <c r="E7" i="7"/>
  <c r="E71" i="7"/>
  <c r="J39" i="6"/>
  <c r="J38" i="6"/>
  <c r="AY61" i="1"/>
  <c r="J37" i="6"/>
  <c r="AX61" i="1"/>
  <c r="BI98" i="6"/>
  <c r="BH98" i="6"/>
  <c r="BG98" i="6"/>
  <c r="BF98" i="6"/>
  <c r="T98" i="6"/>
  <c r="T97" i="6"/>
  <c r="R98" i="6"/>
  <c r="R97" i="6"/>
  <c r="P98" i="6"/>
  <c r="P97" i="6"/>
  <c r="BI94" i="6"/>
  <c r="BH94" i="6"/>
  <c r="BG94" i="6"/>
  <c r="BF94" i="6"/>
  <c r="T94" i="6"/>
  <c r="R94" i="6"/>
  <c r="P94" i="6"/>
  <c r="BI91" i="6"/>
  <c r="BH91" i="6"/>
  <c r="BG91" i="6"/>
  <c r="BF91" i="6"/>
  <c r="T91" i="6"/>
  <c r="R91" i="6"/>
  <c r="P91" i="6"/>
  <c r="J85" i="6"/>
  <c r="J84" i="6"/>
  <c r="F84" i="6"/>
  <c r="F82" i="6"/>
  <c r="E80" i="6"/>
  <c r="J59" i="6"/>
  <c r="J58" i="6"/>
  <c r="F58" i="6"/>
  <c r="F56" i="6"/>
  <c r="E54" i="6"/>
  <c r="J20" i="6"/>
  <c r="E20" i="6"/>
  <c r="F85" i="6"/>
  <c r="J19" i="6"/>
  <c r="J14" i="6"/>
  <c r="J82" i="6"/>
  <c r="E7" i="6"/>
  <c r="E76" i="6"/>
  <c r="J39" i="5"/>
  <c r="J38" i="5"/>
  <c r="AY60" i="1"/>
  <c r="J37" i="5"/>
  <c r="AX60" i="1" s="1"/>
  <c r="BI146" i="5"/>
  <c r="BH146" i="5"/>
  <c r="BG146" i="5"/>
  <c r="BF146" i="5"/>
  <c r="T146" i="5"/>
  <c r="R146" i="5"/>
  <c r="P146" i="5"/>
  <c r="BI144" i="5"/>
  <c r="BH144" i="5"/>
  <c r="BG144" i="5"/>
  <c r="BF144" i="5"/>
  <c r="T144" i="5"/>
  <c r="R144" i="5"/>
  <c r="P144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8" i="5"/>
  <c r="BH138" i="5"/>
  <c r="BG138" i="5"/>
  <c r="BF138" i="5"/>
  <c r="T138" i="5"/>
  <c r="R138" i="5"/>
  <c r="P138" i="5"/>
  <c r="BI136" i="5"/>
  <c r="BH136" i="5"/>
  <c r="BG136" i="5"/>
  <c r="BF136" i="5"/>
  <c r="T136" i="5"/>
  <c r="R136" i="5"/>
  <c r="P136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BI130" i="5"/>
  <c r="BH130" i="5"/>
  <c r="BG130" i="5"/>
  <c r="BF130" i="5"/>
  <c r="T130" i="5"/>
  <c r="R130" i="5"/>
  <c r="P130" i="5"/>
  <c r="BI128" i="5"/>
  <c r="BH128" i="5"/>
  <c r="BG128" i="5"/>
  <c r="BF128" i="5"/>
  <c r="T128" i="5"/>
  <c r="R128" i="5"/>
  <c r="P128" i="5"/>
  <c r="BI126" i="5"/>
  <c r="BH126" i="5"/>
  <c r="BG126" i="5"/>
  <c r="BF126" i="5"/>
  <c r="T126" i="5"/>
  <c r="R126" i="5"/>
  <c r="P126" i="5"/>
  <c r="BI124" i="5"/>
  <c r="BH124" i="5"/>
  <c r="BG124" i="5"/>
  <c r="BF124" i="5"/>
  <c r="T124" i="5"/>
  <c r="R124" i="5"/>
  <c r="P124" i="5"/>
  <c r="BI122" i="5"/>
  <c r="BH122" i="5"/>
  <c r="BG122" i="5"/>
  <c r="BF122" i="5"/>
  <c r="T122" i="5"/>
  <c r="R122" i="5"/>
  <c r="P122" i="5"/>
  <c r="BI120" i="5"/>
  <c r="BH120" i="5"/>
  <c r="BG120" i="5"/>
  <c r="BF120" i="5"/>
  <c r="T120" i="5"/>
  <c r="R120" i="5"/>
  <c r="P120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4" i="5"/>
  <c r="BH114" i="5"/>
  <c r="BG114" i="5"/>
  <c r="BF114" i="5"/>
  <c r="T114" i="5"/>
  <c r="R114" i="5"/>
  <c r="P114" i="5"/>
  <c r="BI112" i="5"/>
  <c r="BH112" i="5"/>
  <c r="BG112" i="5"/>
  <c r="BF112" i="5"/>
  <c r="T112" i="5"/>
  <c r="R112" i="5"/>
  <c r="P112" i="5"/>
  <c r="BI110" i="5"/>
  <c r="BH110" i="5"/>
  <c r="BG110" i="5"/>
  <c r="BF110" i="5"/>
  <c r="T110" i="5"/>
  <c r="R110" i="5"/>
  <c r="P110" i="5"/>
  <c r="BI108" i="5"/>
  <c r="BH108" i="5"/>
  <c r="BG108" i="5"/>
  <c r="BF108" i="5"/>
  <c r="T108" i="5"/>
  <c r="R108" i="5"/>
  <c r="P108" i="5"/>
  <c r="BI106" i="5"/>
  <c r="BH106" i="5"/>
  <c r="BG106" i="5"/>
  <c r="BF106" i="5"/>
  <c r="T106" i="5"/>
  <c r="R106" i="5"/>
  <c r="P106" i="5"/>
  <c r="BI104" i="5"/>
  <c r="BH104" i="5"/>
  <c r="BG104" i="5"/>
  <c r="BF104" i="5"/>
  <c r="T104" i="5"/>
  <c r="R104" i="5"/>
  <c r="P104" i="5"/>
  <c r="BI102" i="5"/>
  <c r="BH102" i="5"/>
  <c r="BG102" i="5"/>
  <c r="BF102" i="5"/>
  <c r="T102" i="5"/>
  <c r="R102" i="5"/>
  <c r="P102" i="5"/>
  <c r="BI100" i="5"/>
  <c r="BH100" i="5"/>
  <c r="BG100" i="5"/>
  <c r="BF100" i="5"/>
  <c r="T100" i="5"/>
  <c r="R100" i="5"/>
  <c r="P100" i="5"/>
  <c r="BI98" i="5"/>
  <c r="BH98" i="5"/>
  <c r="BG98" i="5"/>
  <c r="BF98" i="5"/>
  <c r="T98" i="5"/>
  <c r="R98" i="5"/>
  <c r="P98" i="5"/>
  <c r="BI96" i="5"/>
  <c r="BH96" i="5"/>
  <c r="BG96" i="5"/>
  <c r="BF96" i="5"/>
  <c r="T96" i="5"/>
  <c r="R96" i="5"/>
  <c r="P96" i="5"/>
  <c r="BI93" i="5"/>
  <c r="BH93" i="5"/>
  <c r="BG93" i="5"/>
  <c r="BF93" i="5"/>
  <c r="T93" i="5"/>
  <c r="R93" i="5"/>
  <c r="P93" i="5"/>
  <c r="BI91" i="5"/>
  <c r="BH91" i="5"/>
  <c r="BG91" i="5"/>
  <c r="BF91" i="5"/>
  <c r="T91" i="5"/>
  <c r="R91" i="5"/>
  <c r="P91" i="5"/>
  <c r="J85" i="5"/>
  <c r="J84" i="5"/>
  <c r="F84" i="5"/>
  <c r="F82" i="5"/>
  <c r="E80" i="5"/>
  <c r="J59" i="5"/>
  <c r="J58" i="5"/>
  <c r="F58" i="5"/>
  <c r="F56" i="5"/>
  <c r="E54" i="5"/>
  <c r="J20" i="5"/>
  <c r="E20" i="5"/>
  <c r="F59" i="5" s="1"/>
  <c r="J19" i="5"/>
  <c r="J14" i="5"/>
  <c r="J82" i="5" s="1"/>
  <c r="E7" i="5"/>
  <c r="E50" i="5"/>
  <c r="J39" i="4"/>
  <c r="J38" i="4"/>
  <c r="AY58" i="1"/>
  <c r="J37" i="4"/>
  <c r="AX58" i="1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R130" i="4"/>
  <c r="P130" i="4"/>
  <c r="BI128" i="4"/>
  <c r="BH128" i="4"/>
  <c r="BG128" i="4"/>
  <c r="BF128" i="4"/>
  <c r="T128" i="4"/>
  <c r="R128" i="4"/>
  <c r="P128" i="4"/>
  <c r="BI126" i="4"/>
  <c r="BH126" i="4"/>
  <c r="BG126" i="4"/>
  <c r="BF126" i="4"/>
  <c r="T126" i="4"/>
  <c r="R126" i="4"/>
  <c r="P126" i="4"/>
  <c r="BI124" i="4"/>
  <c r="BH124" i="4"/>
  <c r="BG124" i="4"/>
  <c r="BF124" i="4"/>
  <c r="T124" i="4"/>
  <c r="R124" i="4"/>
  <c r="P124" i="4"/>
  <c r="BI122" i="4"/>
  <c r="BH122" i="4"/>
  <c r="BG122" i="4"/>
  <c r="BF122" i="4"/>
  <c r="T122" i="4"/>
  <c r="R122" i="4"/>
  <c r="P122" i="4"/>
  <c r="BI120" i="4"/>
  <c r="BH120" i="4"/>
  <c r="BG120" i="4"/>
  <c r="BF120" i="4"/>
  <c r="T120" i="4"/>
  <c r="R120" i="4"/>
  <c r="P120" i="4"/>
  <c r="BI117" i="4"/>
  <c r="BH117" i="4"/>
  <c r="BG117" i="4"/>
  <c r="BF117" i="4"/>
  <c r="T117" i="4"/>
  <c r="R117" i="4"/>
  <c r="P117" i="4"/>
  <c r="BI115" i="4"/>
  <c r="BH115" i="4"/>
  <c r="BG115" i="4"/>
  <c r="BF115" i="4"/>
  <c r="T115" i="4"/>
  <c r="R115" i="4"/>
  <c r="P115" i="4"/>
  <c r="BI113" i="4"/>
  <c r="BH113" i="4"/>
  <c r="BG113" i="4"/>
  <c r="BF113" i="4"/>
  <c r="T113" i="4"/>
  <c r="R113" i="4"/>
  <c r="P113" i="4"/>
  <c r="BI111" i="4"/>
  <c r="BH111" i="4"/>
  <c r="BG111" i="4"/>
  <c r="BF111" i="4"/>
  <c r="T111" i="4"/>
  <c r="R111" i="4"/>
  <c r="P111" i="4"/>
  <c r="BI109" i="4"/>
  <c r="BH109" i="4"/>
  <c r="BG109" i="4"/>
  <c r="BF109" i="4"/>
  <c r="T109" i="4"/>
  <c r="R109" i="4"/>
  <c r="P109" i="4"/>
  <c r="BI107" i="4"/>
  <c r="BH107" i="4"/>
  <c r="BG107" i="4"/>
  <c r="BF107" i="4"/>
  <c r="T107" i="4"/>
  <c r="R107" i="4"/>
  <c r="P107" i="4"/>
  <c r="BI105" i="4"/>
  <c r="BH105" i="4"/>
  <c r="BG105" i="4"/>
  <c r="BF105" i="4"/>
  <c r="T105" i="4"/>
  <c r="R105" i="4"/>
  <c r="P105" i="4"/>
  <c r="BI103" i="4"/>
  <c r="BH103" i="4"/>
  <c r="BG103" i="4"/>
  <c r="BF103" i="4"/>
  <c r="T103" i="4"/>
  <c r="R103" i="4"/>
  <c r="P103" i="4"/>
  <c r="BI101" i="4"/>
  <c r="BH101" i="4"/>
  <c r="BG101" i="4"/>
  <c r="BF101" i="4"/>
  <c r="T101" i="4"/>
  <c r="R101" i="4"/>
  <c r="P101" i="4"/>
  <c r="BI99" i="4"/>
  <c r="BH99" i="4"/>
  <c r="BG99" i="4"/>
  <c r="BF99" i="4"/>
  <c r="T99" i="4"/>
  <c r="R99" i="4"/>
  <c r="P99" i="4"/>
  <c r="BI96" i="4"/>
  <c r="BH96" i="4"/>
  <c r="BG96" i="4"/>
  <c r="BF96" i="4"/>
  <c r="T96" i="4"/>
  <c r="R96" i="4"/>
  <c r="P96" i="4"/>
  <c r="BI94" i="4"/>
  <c r="BH94" i="4"/>
  <c r="BG94" i="4"/>
  <c r="BF94" i="4"/>
  <c r="T94" i="4"/>
  <c r="R94" i="4"/>
  <c r="P94" i="4"/>
  <c r="BI92" i="4"/>
  <c r="BH92" i="4"/>
  <c r="BG92" i="4"/>
  <c r="BF92" i="4"/>
  <c r="T92" i="4"/>
  <c r="R92" i="4"/>
  <c r="P92" i="4"/>
  <c r="J86" i="4"/>
  <c r="F83" i="4"/>
  <c r="E81" i="4"/>
  <c r="J59" i="4"/>
  <c r="F56" i="4"/>
  <c r="E54" i="4"/>
  <c r="J23" i="4"/>
  <c r="E23" i="4"/>
  <c r="J58" i="4" s="1"/>
  <c r="J22" i="4"/>
  <c r="J20" i="4"/>
  <c r="E20" i="4"/>
  <c r="F59" i="4" s="1"/>
  <c r="J19" i="4"/>
  <c r="J17" i="4"/>
  <c r="E17" i="4"/>
  <c r="F58" i="4" s="1"/>
  <c r="J16" i="4"/>
  <c r="J14" i="4"/>
  <c r="J56" i="4" s="1"/>
  <c r="E7" i="4"/>
  <c r="E77" i="4" s="1"/>
  <c r="J39" i="3"/>
  <c r="J38" i="3"/>
  <c r="AY57" i="1"/>
  <c r="J37" i="3"/>
  <c r="AX57" i="1"/>
  <c r="BI215" i="3"/>
  <c r="BH215" i="3"/>
  <c r="BG215" i="3"/>
  <c r="BF215" i="3"/>
  <c r="T215" i="3"/>
  <c r="R215" i="3"/>
  <c r="P215" i="3"/>
  <c r="BI212" i="3"/>
  <c r="BH212" i="3"/>
  <c r="BG212" i="3"/>
  <c r="BF212" i="3"/>
  <c r="T212" i="3"/>
  <c r="R212" i="3"/>
  <c r="P212" i="3"/>
  <c r="BI209" i="3"/>
  <c r="BH209" i="3"/>
  <c r="BG209" i="3"/>
  <c r="BF209" i="3"/>
  <c r="T209" i="3"/>
  <c r="R209" i="3"/>
  <c r="P209" i="3"/>
  <c r="BI206" i="3"/>
  <c r="BH206" i="3"/>
  <c r="BG206" i="3"/>
  <c r="BF206" i="3"/>
  <c r="T206" i="3"/>
  <c r="R206" i="3"/>
  <c r="P206" i="3"/>
  <c r="BI203" i="3"/>
  <c r="BH203" i="3"/>
  <c r="BG203" i="3"/>
  <c r="BF203" i="3"/>
  <c r="T203" i="3"/>
  <c r="R203" i="3"/>
  <c r="P203" i="3"/>
  <c r="BI200" i="3"/>
  <c r="BH200" i="3"/>
  <c r="BG200" i="3"/>
  <c r="BF200" i="3"/>
  <c r="T200" i="3"/>
  <c r="R200" i="3"/>
  <c r="P200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92" i="3"/>
  <c r="BH192" i="3"/>
  <c r="BG192" i="3"/>
  <c r="BF192" i="3"/>
  <c r="T192" i="3"/>
  <c r="R192" i="3"/>
  <c r="P192" i="3"/>
  <c r="BI187" i="3"/>
  <c r="BH187" i="3"/>
  <c r="BG187" i="3"/>
  <c r="BF187" i="3"/>
  <c r="T187" i="3"/>
  <c r="R187" i="3"/>
  <c r="P187" i="3"/>
  <c r="BI184" i="3"/>
  <c r="BH184" i="3"/>
  <c r="BG184" i="3"/>
  <c r="BF184" i="3"/>
  <c r="T184" i="3"/>
  <c r="R184" i="3"/>
  <c r="P184" i="3"/>
  <c r="BI181" i="3"/>
  <c r="BH181" i="3"/>
  <c r="BG181" i="3"/>
  <c r="BF181" i="3"/>
  <c r="T181" i="3"/>
  <c r="R181" i="3"/>
  <c r="P181" i="3"/>
  <c r="BI178" i="3"/>
  <c r="BH178" i="3"/>
  <c r="BG178" i="3"/>
  <c r="BF178" i="3"/>
  <c r="T178" i="3"/>
  <c r="R178" i="3"/>
  <c r="P178" i="3"/>
  <c r="BI175" i="3"/>
  <c r="BH175" i="3"/>
  <c r="BG175" i="3"/>
  <c r="BF175" i="3"/>
  <c r="T175" i="3"/>
  <c r="R175" i="3"/>
  <c r="P175" i="3"/>
  <c r="BI172" i="3"/>
  <c r="BH172" i="3"/>
  <c r="BG172" i="3"/>
  <c r="BF172" i="3"/>
  <c r="T172" i="3"/>
  <c r="R172" i="3"/>
  <c r="P172" i="3"/>
  <c r="BI169" i="3"/>
  <c r="BH169" i="3"/>
  <c r="BG169" i="3"/>
  <c r="BF169" i="3"/>
  <c r="T169" i="3"/>
  <c r="R169" i="3"/>
  <c r="P169" i="3"/>
  <c r="BI166" i="3"/>
  <c r="BH166" i="3"/>
  <c r="BG166" i="3"/>
  <c r="BF166" i="3"/>
  <c r="T166" i="3"/>
  <c r="R166" i="3"/>
  <c r="P166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7" i="3"/>
  <c r="BH157" i="3"/>
  <c r="BG157" i="3"/>
  <c r="BF157" i="3"/>
  <c r="T157" i="3"/>
  <c r="R157" i="3"/>
  <c r="P157" i="3"/>
  <c r="BI155" i="3"/>
  <c r="BH155" i="3"/>
  <c r="BG155" i="3"/>
  <c r="BF155" i="3"/>
  <c r="T155" i="3"/>
  <c r="R155" i="3"/>
  <c r="P155" i="3"/>
  <c r="BI152" i="3"/>
  <c r="BH152" i="3"/>
  <c r="BG152" i="3"/>
  <c r="BF152" i="3"/>
  <c r="T152" i="3"/>
  <c r="R152" i="3"/>
  <c r="P152" i="3"/>
  <c r="BI148" i="3"/>
  <c r="BH148" i="3"/>
  <c r="BG148" i="3"/>
  <c r="BF148" i="3"/>
  <c r="T148" i="3"/>
  <c r="R148" i="3"/>
  <c r="P148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6" i="3"/>
  <c r="BH136" i="3"/>
  <c r="BG136" i="3"/>
  <c r="BF136" i="3"/>
  <c r="T136" i="3"/>
  <c r="R136" i="3"/>
  <c r="P136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BI127" i="3"/>
  <c r="BH127" i="3"/>
  <c r="BG127" i="3"/>
  <c r="BF127" i="3"/>
  <c r="T127" i="3"/>
  <c r="R127" i="3"/>
  <c r="P127" i="3"/>
  <c r="BI124" i="3"/>
  <c r="BH124" i="3"/>
  <c r="BG124" i="3"/>
  <c r="BF124" i="3"/>
  <c r="T124" i="3"/>
  <c r="R124" i="3"/>
  <c r="P124" i="3"/>
  <c r="BI121" i="3"/>
  <c r="BH121" i="3"/>
  <c r="BG121" i="3"/>
  <c r="BF121" i="3"/>
  <c r="T121" i="3"/>
  <c r="R121" i="3"/>
  <c r="P121" i="3"/>
  <c r="BI118" i="3"/>
  <c r="BH118" i="3"/>
  <c r="BG118" i="3"/>
  <c r="BF118" i="3"/>
  <c r="T118" i="3"/>
  <c r="R118" i="3"/>
  <c r="P118" i="3"/>
  <c r="BI115" i="3"/>
  <c r="BH115" i="3"/>
  <c r="BG115" i="3"/>
  <c r="BF115" i="3"/>
  <c r="T115" i="3"/>
  <c r="R115" i="3"/>
  <c r="P115" i="3"/>
  <c r="BI112" i="3"/>
  <c r="BH112" i="3"/>
  <c r="BG112" i="3"/>
  <c r="BF112" i="3"/>
  <c r="T112" i="3"/>
  <c r="R112" i="3"/>
  <c r="P112" i="3"/>
  <c r="BI109" i="3"/>
  <c r="BH109" i="3"/>
  <c r="BG109" i="3"/>
  <c r="BF109" i="3"/>
  <c r="T109" i="3"/>
  <c r="R109" i="3"/>
  <c r="P109" i="3"/>
  <c r="BI106" i="3"/>
  <c r="BH106" i="3"/>
  <c r="BG106" i="3"/>
  <c r="BF106" i="3"/>
  <c r="T106" i="3"/>
  <c r="R106" i="3"/>
  <c r="P106" i="3"/>
  <c r="BI103" i="3"/>
  <c r="BH103" i="3"/>
  <c r="BG103" i="3"/>
  <c r="BF103" i="3"/>
  <c r="T103" i="3"/>
  <c r="R103" i="3"/>
  <c r="P103" i="3"/>
  <c r="BI100" i="3"/>
  <c r="BH100" i="3"/>
  <c r="BG100" i="3"/>
  <c r="BF100" i="3"/>
  <c r="T100" i="3"/>
  <c r="R100" i="3"/>
  <c r="P100" i="3"/>
  <c r="BI97" i="3"/>
  <c r="BH97" i="3"/>
  <c r="BG97" i="3"/>
  <c r="BF97" i="3"/>
  <c r="T97" i="3"/>
  <c r="R97" i="3"/>
  <c r="P97" i="3"/>
  <c r="J91" i="3"/>
  <c r="F88" i="3"/>
  <c r="E86" i="3"/>
  <c r="J59" i="3"/>
  <c r="F56" i="3"/>
  <c r="E54" i="3"/>
  <c r="J23" i="3"/>
  <c r="E23" i="3"/>
  <c r="J58" i="3"/>
  <c r="J22" i="3"/>
  <c r="J20" i="3"/>
  <c r="E20" i="3"/>
  <c r="F59" i="3"/>
  <c r="J19" i="3"/>
  <c r="J17" i="3"/>
  <c r="E17" i="3"/>
  <c r="F90" i="3"/>
  <c r="J16" i="3"/>
  <c r="J14" i="3"/>
  <c r="J88" i="3"/>
  <c r="E7" i="3"/>
  <c r="E82" i="3"/>
  <c r="J39" i="2"/>
  <c r="J38" i="2"/>
  <c r="AY56" i="1"/>
  <c r="J37" i="2"/>
  <c r="AX56" i="1"/>
  <c r="BI446" i="2"/>
  <c r="BH446" i="2"/>
  <c r="BG446" i="2"/>
  <c r="BF446" i="2"/>
  <c r="T446" i="2"/>
  <c r="R446" i="2"/>
  <c r="P446" i="2"/>
  <c r="BI444" i="2"/>
  <c r="BH444" i="2"/>
  <c r="BG444" i="2"/>
  <c r="BF444" i="2"/>
  <c r="T444" i="2"/>
  <c r="R444" i="2"/>
  <c r="P444" i="2"/>
  <c r="BI442" i="2"/>
  <c r="BH442" i="2"/>
  <c r="BG442" i="2"/>
  <c r="BF442" i="2"/>
  <c r="T442" i="2"/>
  <c r="R442" i="2"/>
  <c r="P442" i="2"/>
  <c r="BI440" i="2"/>
  <c r="BH440" i="2"/>
  <c r="BG440" i="2"/>
  <c r="BF440" i="2"/>
  <c r="T440" i="2"/>
  <c r="R440" i="2"/>
  <c r="P440" i="2"/>
  <c r="BI438" i="2"/>
  <c r="BH438" i="2"/>
  <c r="BG438" i="2"/>
  <c r="BF438" i="2"/>
  <c r="T438" i="2"/>
  <c r="R438" i="2"/>
  <c r="P438" i="2"/>
  <c r="BI436" i="2"/>
  <c r="BH436" i="2"/>
  <c r="BG436" i="2"/>
  <c r="BF436" i="2"/>
  <c r="T436" i="2"/>
  <c r="R436" i="2"/>
  <c r="P436" i="2"/>
  <c r="BI434" i="2"/>
  <c r="BH434" i="2"/>
  <c r="BG434" i="2"/>
  <c r="BF434" i="2"/>
  <c r="T434" i="2"/>
  <c r="R434" i="2"/>
  <c r="P434" i="2"/>
  <c r="BI431" i="2"/>
  <c r="BH431" i="2"/>
  <c r="BG431" i="2"/>
  <c r="BF431" i="2"/>
  <c r="T431" i="2"/>
  <c r="R431" i="2"/>
  <c r="P431" i="2"/>
  <c r="BI429" i="2"/>
  <c r="BH429" i="2"/>
  <c r="BG429" i="2"/>
  <c r="BF429" i="2"/>
  <c r="T429" i="2"/>
  <c r="R429" i="2"/>
  <c r="P429" i="2"/>
  <c r="BI427" i="2"/>
  <c r="BH427" i="2"/>
  <c r="BG427" i="2"/>
  <c r="BF427" i="2"/>
  <c r="T427" i="2"/>
  <c r="R427" i="2"/>
  <c r="P427" i="2"/>
  <c r="BI425" i="2"/>
  <c r="BH425" i="2"/>
  <c r="BG425" i="2"/>
  <c r="BF425" i="2"/>
  <c r="T425" i="2"/>
  <c r="R425" i="2"/>
  <c r="P425" i="2"/>
  <c r="BI423" i="2"/>
  <c r="BH423" i="2"/>
  <c r="BG423" i="2"/>
  <c r="BF423" i="2"/>
  <c r="T423" i="2"/>
  <c r="R423" i="2"/>
  <c r="P423" i="2"/>
  <c r="BI421" i="2"/>
  <c r="BH421" i="2"/>
  <c r="BG421" i="2"/>
  <c r="BF421" i="2"/>
  <c r="T421" i="2"/>
  <c r="R421" i="2"/>
  <c r="P421" i="2"/>
  <c r="BI419" i="2"/>
  <c r="BH419" i="2"/>
  <c r="BG419" i="2"/>
  <c r="BF419" i="2"/>
  <c r="T419" i="2"/>
  <c r="R419" i="2"/>
  <c r="P419" i="2"/>
  <c r="BI417" i="2"/>
  <c r="BH417" i="2"/>
  <c r="BG417" i="2"/>
  <c r="BF417" i="2"/>
  <c r="T417" i="2"/>
  <c r="R417" i="2"/>
  <c r="P417" i="2"/>
  <c r="BI415" i="2"/>
  <c r="BH415" i="2"/>
  <c r="BG415" i="2"/>
  <c r="BF415" i="2"/>
  <c r="T415" i="2"/>
  <c r="R415" i="2"/>
  <c r="P415" i="2"/>
  <c r="BI413" i="2"/>
  <c r="BH413" i="2"/>
  <c r="BG413" i="2"/>
  <c r="BF413" i="2"/>
  <c r="T413" i="2"/>
  <c r="R413" i="2"/>
  <c r="P413" i="2"/>
  <c r="BI411" i="2"/>
  <c r="BH411" i="2"/>
  <c r="BG411" i="2"/>
  <c r="BF411" i="2"/>
  <c r="T411" i="2"/>
  <c r="R411" i="2"/>
  <c r="P411" i="2"/>
  <c r="BI409" i="2"/>
  <c r="BH409" i="2"/>
  <c r="BG409" i="2"/>
  <c r="BF409" i="2"/>
  <c r="T409" i="2"/>
  <c r="R409" i="2"/>
  <c r="P409" i="2"/>
  <c r="BI407" i="2"/>
  <c r="BH407" i="2"/>
  <c r="BG407" i="2"/>
  <c r="BF407" i="2"/>
  <c r="T407" i="2"/>
  <c r="R407" i="2"/>
  <c r="P407" i="2"/>
  <c r="BI405" i="2"/>
  <c r="BH405" i="2"/>
  <c r="BG405" i="2"/>
  <c r="BF405" i="2"/>
  <c r="T405" i="2"/>
  <c r="R405" i="2"/>
  <c r="P405" i="2"/>
  <c r="BI403" i="2"/>
  <c r="BH403" i="2"/>
  <c r="BG403" i="2"/>
  <c r="BF403" i="2"/>
  <c r="T403" i="2"/>
  <c r="R403" i="2"/>
  <c r="P403" i="2"/>
  <c r="BI401" i="2"/>
  <c r="BH401" i="2"/>
  <c r="BG401" i="2"/>
  <c r="BF401" i="2"/>
  <c r="T401" i="2"/>
  <c r="R401" i="2"/>
  <c r="P401" i="2"/>
  <c r="BI399" i="2"/>
  <c r="BH399" i="2"/>
  <c r="BG399" i="2"/>
  <c r="BF399" i="2"/>
  <c r="T399" i="2"/>
  <c r="R399" i="2"/>
  <c r="P399" i="2"/>
  <c r="BI397" i="2"/>
  <c r="BH397" i="2"/>
  <c r="BG397" i="2"/>
  <c r="BF397" i="2"/>
  <c r="T397" i="2"/>
  <c r="R397" i="2"/>
  <c r="P397" i="2"/>
  <c r="BI395" i="2"/>
  <c r="BH395" i="2"/>
  <c r="BG395" i="2"/>
  <c r="BF395" i="2"/>
  <c r="T395" i="2"/>
  <c r="R395" i="2"/>
  <c r="P395" i="2"/>
  <c r="BI392" i="2"/>
  <c r="BH392" i="2"/>
  <c r="BG392" i="2"/>
  <c r="BF392" i="2"/>
  <c r="T392" i="2"/>
  <c r="R392" i="2"/>
  <c r="P392" i="2"/>
  <c r="BI390" i="2"/>
  <c r="BH390" i="2"/>
  <c r="BG390" i="2"/>
  <c r="BF390" i="2"/>
  <c r="T390" i="2"/>
  <c r="R390" i="2"/>
  <c r="P390" i="2"/>
  <c r="BI388" i="2"/>
  <c r="BH388" i="2"/>
  <c r="BG388" i="2"/>
  <c r="BF388" i="2"/>
  <c r="T388" i="2"/>
  <c r="R388" i="2"/>
  <c r="P388" i="2"/>
  <c r="BI386" i="2"/>
  <c r="BH386" i="2"/>
  <c r="BG386" i="2"/>
  <c r="BF386" i="2"/>
  <c r="T386" i="2"/>
  <c r="R386" i="2"/>
  <c r="P386" i="2"/>
  <c r="BI384" i="2"/>
  <c r="BH384" i="2"/>
  <c r="BG384" i="2"/>
  <c r="BF384" i="2"/>
  <c r="T384" i="2"/>
  <c r="R384" i="2"/>
  <c r="P384" i="2"/>
  <c r="BI382" i="2"/>
  <c r="BH382" i="2"/>
  <c r="BG382" i="2"/>
  <c r="BF382" i="2"/>
  <c r="T382" i="2"/>
  <c r="R382" i="2"/>
  <c r="P382" i="2"/>
  <c r="BI380" i="2"/>
  <c r="BH380" i="2"/>
  <c r="BG380" i="2"/>
  <c r="BF380" i="2"/>
  <c r="T380" i="2"/>
  <c r="R380" i="2"/>
  <c r="P380" i="2"/>
  <c r="BI378" i="2"/>
  <c r="BH378" i="2"/>
  <c r="BG378" i="2"/>
  <c r="BF378" i="2"/>
  <c r="T378" i="2"/>
  <c r="R378" i="2"/>
  <c r="P378" i="2"/>
  <c r="BI376" i="2"/>
  <c r="BH376" i="2"/>
  <c r="BG376" i="2"/>
  <c r="BF376" i="2"/>
  <c r="T376" i="2"/>
  <c r="R376" i="2"/>
  <c r="P376" i="2"/>
  <c r="BI374" i="2"/>
  <c r="BH374" i="2"/>
  <c r="BG374" i="2"/>
  <c r="BF374" i="2"/>
  <c r="T374" i="2"/>
  <c r="R374" i="2"/>
  <c r="P374" i="2"/>
  <c r="BI372" i="2"/>
  <c r="BH372" i="2"/>
  <c r="BG372" i="2"/>
  <c r="BF372" i="2"/>
  <c r="T372" i="2"/>
  <c r="R372" i="2"/>
  <c r="P372" i="2"/>
  <c r="BI370" i="2"/>
  <c r="BH370" i="2"/>
  <c r="BG370" i="2"/>
  <c r="BF370" i="2"/>
  <c r="T370" i="2"/>
  <c r="R370" i="2"/>
  <c r="P370" i="2"/>
  <c r="BI368" i="2"/>
  <c r="BH368" i="2"/>
  <c r="BG368" i="2"/>
  <c r="BF368" i="2"/>
  <c r="T368" i="2"/>
  <c r="R368" i="2"/>
  <c r="P368" i="2"/>
  <c r="BI366" i="2"/>
  <c r="BH366" i="2"/>
  <c r="BG366" i="2"/>
  <c r="BF366" i="2"/>
  <c r="T366" i="2"/>
  <c r="R366" i="2"/>
  <c r="P366" i="2"/>
  <c r="BI364" i="2"/>
  <c r="BH364" i="2"/>
  <c r="BG364" i="2"/>
  <c r="BF364" i="2"/>
  <c r="T364" i="2"/>
  <c r="R364" i="2"/>
  <c r="P364" i="2"/>
  <c r="BI362" i="2"/>
  <c r="BH362" i="2"/>
  <c r="BG362" i="2"/>
  <c r="BF362" i="2"/>
  <c r="T362" i="2"/>
  <c r="R362" i="2"/>
  <c r="P362" i="2"/>
  <c r="BI360" i="2"/>
  <c r="BH360" i="2"/>
  <c r="BG360" i="2"/>
  <c r="BF360" i="2"/>
  <c r="T360" i="2"/>
  <c r="R360" i="2"/>
  <c r="P360" i="2"/>
  <c r="BI358" i="2"/>
  <c r="BH358" i="2"/>
  <c r="BG358" i="2"/>
  <c r="BF358" i="2"/>
  <c r="T358" i="2"/>
  <c r="R358" i="2"/>
  <c r="P358" i="2"/>
  <c r="BI356" i="2"/>
  <c r="BH356" i="2"/>
  <c r="BG356" i="2"/>
  <c r="BF356" i="2"/>
  <c r="T356" i="2"/>
  <c r="R356" i="2"/>
  <c r="P356" i="2"/>
  <c r="BI354" i="2"/>
  <c r="BH354" i="2"/>
  <c r="BG354" i="2"/>
  <c r="BF354" i="2"/>
  <c r="T354" i="2"/>
  <c r="R354" i="2"/>
  <c r="P354" i="2"/>
  <c r="BI352" i="2"/>
  <c r="BH352" i="2"/>
  <c r="BG352" i="2"/>
  <c r="BF352" i="2"/>
  <c r="T352" i="2"/>
  <c r="R352" i="2"/>
  <c r="P352" i="2"/>
  <c r="BI350" i="2"/>
  <c r="BH350" i="2"/>
  <c r="BG350" i="2"/>
  <c r="BF350" i="2"/>
  <c r="T350" i="2"/>
  <c r="R350" i="2"/>
  <c r="P350" i="2"/>
  <c r="BI348" i="2"/>
  <c r="BH348" i="2"/>
  <c r="BG348" i="2"/>
  <c r="BF348" i="2"/>
  <c r="T348" i="2"/>
  <c r="R348" i="2"/>
  <c r="P348" i="2"/>
  <c r="BI345" i="2"/>
  <c r="BH345" i="2"/>
  <c r="BG345" i="2"/>
  <c r="BF345" i="2"/>
  <c r="T345" i="2"/>
  <c r="R345" i="2"/>
  <c r="P345" i="2"/>
  <c r="BI343" i="2"/>
  <c r="BH343" i="2"/>
  <c r="BG343" i="2"/>
  <c r="BF343" i="2"/>
  <c r="T343" i="2"/>
  <c r="R343" i="2"/>
  <c r="P343" i="2"/>
  <c r="BI341" i="2"/>
  <c r="BH341" i="2"/>
  <c r="BG341" i="2"/>
  <c r="BF341" i="2"/>
  <c r="T341" i="2"/>
  <c r="R341" i="2"/>
  <c r="P341" i="2"/>
  <c r="BI339" i="2"/>
  <c r="BH339" i="2"/>
  <c r="BG339" i="2"/>
  <c r="BF339" i="2"/>
  <c r="T339" i="2"/>
  <c r="R339" i="2"/>
  <c r="P339" i="2"/>
  <c r="BI337" i="2"/>
  <c r="BH337" i="2"/>
  <c r="BG337" i="2"/>
  <c r="BF337" i="2"/>
  <c r="T337" i="2"/>
  <c r="R337" i="2"/>
  <c r="P337" i="2"/>
  <c r="BI335" i="2"/>
  <c r="BH335" i="2"/>
  <c r="BG335" i="2"/>
  <c r="BF335" i="2"/>
  <c r="T335" i="2"/>
  <c r="R335" i="2"/>
  <c r="P335" i="2"/>
  <c r="BI333" i="2"/>
  <c r="BH333" i="2"/>
  <c r="BG333" i="2"/>
  <c r="BF333" i="2"/>
  <c r="T333" i="2"/>
  <c r="R333" i="2"/>
  <c r="P333" i="2"/>
  <c r="BI331" i="2"/>
  <c r="BH331" i="2"/>
  <c r="BG331" i="2"/>
  <c r="BF331" i="2"/>
  <c r="T331" i="2"/>
  <c r="R331" i="2"/>
  <c r="P331" i="2"/>
  <c r="BI329" i="2"/>
  <c r="BH329" i="2"/>
  <c r="BG329" i="2"/>
  <c r="BF329" i="2"/>
  <c r="T329" i="2"/>
  <c r="R329" i="2"/>
  <c r="P329" i="2"/>
  <c r="BI327" i="2"/>
  <c r="BH327" i="2"/>
  <c r="BG327" i="2"/>
  <c r="BF327" i="2"/>
  <c r="T327" i="2"/>
  <c r="R327" i="2"/>
  <c r="P327" i="2"/>
  <c r="BI325" i="2"/>
  <c r="BH325" i="2"/>
  <c r="BG325" i="2"/>
  <c r="BF325" i="2"/>
  <c r="T325" i="2"/>
  <c r="R325" i="2"/>
  <c r="P325" i="2"/>
  <c r="BI323" i="2"/>
  <c r="BH323" i="2"/>
  <c r="BG323" i="2"/>
  <c r="BF323" i="2"/>
  <c r="T323" i="2"/>
  <c r="R323" i="2"/>
  <c r="P323" i="2"/>
  <c r="BI321" i="2"/>
  <c r="BH321" i="2"/>
  <c r="BG321" i="2"/>
  <c r="BF321" i="2"/>
  <c r="T321" i="2"/>
  <c r="R321" i="2"/>
  <c r="P321" i="2"/>
  <c r="BI319" i="2"/>
  <c r="BH319" i="2"/>
  <c r="BG319" i="2"/>
  <c r="BF319" i="2"/>
  <c r="T319" i="2"/>
  <c r="R319" i="2"/>
  <c r="P319" i="2"/>
  <c r="BI317" i="2"/>
  <c r="BH317" i="2"/>
  <c r="BG317" i="2"/>
  <c r="BF317" i="2"/>
  <c r="T317" i="2"/>
  <c r="R317" i="2"/>
  <c r="P317" i="2"/>
  <c r="BI315" i="2"/>
  <c r="BH315" i="2"/>
  <c r="BG315" i="2"/>
  <c r="BF315" i="2"/>
  <c r="T315" i="2"/>
  <c r="R315" i="2"/>
  <c r="P315" i="2"/>
  <c r="BI313" i="2"/>
  <c r="BH313" i="2"/>
  <c r="BG313" i="2"/>
  <c r="BF313" i="2"/>
  <c r="T313" i="2"/>
  <c r="R313" i="2"/>
  <c r="P313" i="2"/>
  <c r="BI311" i="2"/>
  <c r="BH311" i="2"/>
  <c r="BG311" i="2"/>
  <c r="BF311" i="2"/>
  <c r="T311" i="2"/>
  <c r="R311" i="2"/>
  <c r="P311" i="2"/>
  <c r="BI309" i="2"/>
  <c r="BH309" i="2"/>
  <c r="BG309" i="2"/>
  <c r="BF309" i="2"/>
  <c r="T309" i="2"/>
  <c r="R309" i="2"/>
  <c r="P309" i="2"/>
  <c r="BI307" i="2"/>
  <c r="BH307" i="2"/>
  <c r="BG307" i="2"/>
  <c r="BF307" i="2"/>
  <c r="T307" i="2"/>
  <c r="R307" i="2"/>
  <c r="P307" i="2"/>
  <c r="BI305" i="2"/>
  <c r="BH305" i="2"/>
  <c r="BG305" i="2"/>
  <c r="BF305" i="2"/>
  <c r="T305" i="2"/>
  <c r="R305" i="2"/>
  <c r="P305" i="2"/>
  <c r="BI303" i="2"/>
  <c r="BH303" i="2"/>
  <c r="BG303" i="2"/>
  <c r="BF303" i="2"/>
  <c r="T303" i="2"/>
  <c r="R303" i="2"/>
  <c r="P303" i="2"/>
  <c r="BI301" i="2"/>
  <c r="BH301" i="2"/>
  <c r="BG301" i="2"/>
  <c r="BF301" i="2"/>
  <c r="T301" i="2"/>
  <c r="R301" i="2"/>
  <c r="P301" i="2"/>
  <c r="BI299" i="2"/>
  <c r="BH299" i="2"/>
  <c r="BG299" i="2"/>
  <c r="BF299" i="2"/>
  <c r="T299" i="2"/>
  <c r="R299" i="2"/>
  <c r="P299" i="2"/>
  <c r="BI297" i="2"/>
  <c r="BH297" i="2"/>
  <c r="BG297" i="2"/>
  <c r="BF297" i="2"/>
  <c r="T297" i="2"/>
  <c r="R297" i="2"/>
  <c r="P297" i="2"/>
  <c r="BI295" i="2"/>
  <c r="BH295" i="2"/>
  <c r="BG295" i="2"/>
  <c r="BF295" i="2"/>
  <c r="T295" i="2"/>
  <c r="R295" i="2"/>
  <c r="P295" i="2"/>
  <c r="BI293" i="2"/>
  <c r="BH293" i="2"/>
  <c r="BG293" i="2"/>
  <c r="BF293" i="2"/>
  <c r="T293" i="2"/>
  <c r="R293" i="2"/>
  <c r="P293" i="2"/>
  <c r="BI291" i="2"/>
  <c r="BH291" i="2"/>
  <c r="BG291" i="2"/>
  <c r="BF291" i="2"/>
  <c r="T291" i="2"/>
  <c r="R291" i="2"/>
  <c r="P291" i="2"/>
  <c r="BI289" i="2"/>
  <c r="BH289" i="2"/>
  <c r="BG289" i="2"/>
  <c r="BF289" i="2"/>
  <c r="T289" i="2"/>
  <c r="R289" i="2"/>
  <c r="P289" i="2"/>
  <c r="BI287" i="2"/>
  <c r="BH287" i="2"/>
  <c r="BG287" i="2"/>
  <c r="BF287" i="2"/>
  <c r="T287" i="2"/>
  <c r="R287" i="2"/>
  <c r="P287" i="2"/>
  <c r="BI285" i="2"/>
  <c r="BH285" i="2"/>
  <c r="BG285" i="2"/>
  <c r="BF285" i="2"/>
  <c r="T285" i="2"/>
  <c r="R285" i="2"/>
  <c r="P285" i="2"/>
  <c r="BI283" i="2"/>
  <c r="BH283" i="2"/>
  <c r="BG283" i="2"/>
  <c r="BF283" i="2"/>
  <c r="T283" i="2"/>
  <c r="R283" i="2"/>
  <c r="P283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5" i="2"/>
  <c r="BH275" i="2"/>
  <c r="BG275" i="2"/>
  <c r="BF275" i="2"/>
  <c r="T275" i="2"/>
  <c r="R275" i="2"/>
  <c r="P275" i="2"/>
  <c r="BI272" i="2"/>
  <c r="BH272" i="2"/>
  <c r="BG272" i="2"/>
  <c r="BF272" i="2"/>
  <c r="T272" i="2"/>
  <c r="R272" i="2"/>
  <c r="P272" i="2"/>
  <c r="BI270" i="2"/>
  <c r="BH270" i="2"/>
  <c r="BG270" i="2"/>
  <c r="BF270" i="2"/>
  <c r="T270" i="2"/>
  <c r="R270" i="2"/>
  <c r="P270" i="2"/>
  <c r="BI268" i="2"/>
  <c r="BH268" i="2"/>
  <c r="BG268" i="2"/>
  <c r="BF268" i="2"/>
  <c r="T268" i="2"/>
  <c r="R268" i="2"/>
  <c r="P268" i="2"/>
  <c r="BI265" i="2"/>
  <c r="BH265" i="2"/>
  <c r="BG265" i="2"/>
  <c r="BF265" i="2"/>
  <c r="T265" i="2"/>
  <c r="R265" i="2"/>
  <c r="P265" i="2"/>
  <c r="BI263" i="2"/>
  <c r="BH263" i="2"/>
  <c r="BG263" i="2"/>
  <c r="BF263" i="2"/>
  <c r="T263" i="2"/>
  <c r="R263" i="2"/>
  <c r="P263" i="2"/>
  <c r="BI261" i="2"/>
  <c r="BH261" i="2"/>
  <c r="BG261" i="2"/>
  <c r="BF261" i="2"/>
  <c r="T261" i="2"/>
  <c r="R261" i="2"/>
  <c r="P261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3" i="2"/>
  <c r="BH253" i="2"/>
  <c r="BG253" i="2"/>
  <c r="BF253" i="2"/>
  <c r="T253" i="2"/>
  <c r="R253" i="2"/>
  <c r="P253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46" i="2"/>
  <c r="BH246" i="2"/>
  <c r="BG246" i="2"/>
  <c r="BF246" i="2"/>
  <c r="T246" i="2"/>
  <c r="R246" i="2"/>
  <c r="P246" i="2"/>
  <c r="BI243" i="2"/>
  <c r="BH243" i="2"/>
  <c r="BG243" i="2"/>
  <c r="BF243" i="2"/>
  <c r="T243" i="2"/>
  <c r="R243" i="2"/>
  <c r="P243" i="2"/>
  <c r="BI241" i="2"/>
  <c r="BH241" i="2"/>
  <c r="BG241" i="2"/>
  <c r="BF241" i="2"/>
  <c r="T241" i="2"/>
  <c r="R241" i="2"/>
  <c r="P241" i="2"/>
  <c r="BI239" i="2"/>
  <c r="BH239" i="2"/>
  <c r="BG239" i="2"/>
  <c r="BF239" i="2"/>
  <c r="T239" i="2"/>
  <c r="R239" i="2"/>
  <c r="P239" i="2"/>
  <c r="BI237" i="2"/>
  <c r="BH237" i="2"/>
  <c r="BG237" i="2"/>
  <c r="BF237" i="2"/>
  <c r="T237" i="2"/>
  <c r="R237" i="2"/>
  <c r="P237" i="2"/>
  <c r="BI235" i="2"/>
  <c r="BH235" i="2"/>
  <c r="BG235" i="2"/>
  <c r="BF235" i="2"/>
  <c r="T235" i="2"/>
  <c r="R235" i="2"/>
  <c r="P235" i="2"/>
  <c r="BI233" i="2"/>
  <c r="BH233" i="2"/>
  <c r="BG233" i="2"/>
  <c r="BF233" i="2"/>
  <c r="T233" i="2"/>
  <c r="R233" i="2"/>
  <c r="P233" i="2"/>
  <c r="BI231" i="2"/>
  <c r="BH231" i="2"/>
  <c r="BG231" i="2"/>
  <c r="BF231" i="2"/>
  <c r="T231" i="2"/>
  <c r="R231" i="2"/>
  <c r="P231" i="2"/>
  <c r="BI229" i="2"/>
  <c r="BH229" i="2"/>
  <c r="BG229" i="2"/>
  <c r="BF229" i="2"/>
  <c r="T229" i="2"/>
  <c r="R229" i="2"/>
  <c r="P229" i="2"/>
  <c r="BI226" i="2"/>
  <c r="BH226" i="2"/>
  <c r="BG226" i="2"/>
  <c r="BF226" i="2"/>
  <c r="T226" i="2"/>
  <c r="R226" i="2"/>
  <c r="P226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6" i="2"/>
  <c r="BH206" i="2"/>
  <c r="BG206" i="2"/>
  <c r="BF206" i="2"/>
  <c r="T206" i="2"/>
  <c r="R206" i="2"/>
  <c r="P206" i="2"/>
  <c r="BI204" i="2"/>
  <c r="BH204" i="2"/>
  <c r="BG204" i="2"/>
  <c r="BF204" i="2"/>
  <c r="T204" i="2"/>
  <c r="R204" i="2"/>
  <c r="P204" i="2"/>
  <c r="BI200" i="2"/>
  <c r="BH200" i="2"/>
  <c r="BG200" i="2"/>
  <c r="BF200" i="2"/>
  <c r="T200" i="2"/>
  <c r="R200" i="2"/>
  <c r="P200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90" i="2"/>
  <c r="BH190" i="2"/>
  <c r="BG190" i="2"/>
  <c r="BF190" i="2"/>
  <c r="T190" i="2"/>
  <c r="R190" i="2"/>
  <c r="P190" i="2"/>
  <c r="BI188" i="2"/>
  <c r="BH188" i="2"/>
  <c r="BG188" i="2"/>
  <c r="BF188" i="2"/>
  <c r="T188" i="2"/>
  <c r="R188" i="2"/>
  <c r="P188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BI123" i="2"/>
  <c r="BH123" i="2"/>
  <c r="BG123" i="2"/>
  <c r="BF123" i="2"/>
  <c r="T123" i="2"/>
  <c r="R123" i="2"/>
  <c r="P123" i="2"/>
  <c r="BI121" i="2"/>
  <c r="BH121" i="2"/>
  <c r="BG121" i="2"/>
  <c r="BF121" i="2"/>
  <c r="T121" i="2"/>
  <c r="R121" i="2"/>
  <c r="P121" i="2"/>
  <c r="BI119" i="2"/>
  <c r="BH119" i="2"/>
  <c r="BG119" i="2"/>
  <c r="BF119" i="2"/>
  <c r="T119" i="2"/>
  <c r="R119" i="2"/>
  <c r="P119" i="2"/>
  <c r="BI117" i="2"/>
  <c r="BH117" i="2"/>
  <c r="BG117" i="2"/>
  <c r="BF117" i="2"/>
  <c r="T117" i="2"/>
  <c r="R117" i="2"/>
  <c r="P117" i="2"/>
  <c r="BI115" i="2"/>
  <c r="BH115" i="2"/>
  <c r="BG115" i="2"/>
  <c r="BF115" i="2"/>
  <c r="T115" i="2"/>
  <c r="R115" i="2"/>
  <c r="P115" i="2"/>
  <c r="BI113" i="2"/>
  <c r="BH113" i="2"/>
  <c r="BG113" i="2"/>
  <c r="BF113" i="2"/>
  <c r="T113" i="2"/>
  <c r="R113" i="2"/>
  <c r="P113" i="2"/>
  <c r="BI111" i="2"/>
  <c r="BH111" i="2"/>
  <c r="BG111" i="2"/>
  <c r="BF111" i="2"/>
  <c r="T111" i="2"/>
  <c r="R111" i="2"/>
  <c r="P111" i="2"/>
  <c r="BI109" i="2"/>
  <c r="BH109" i="2"/>
  <c r="BG109" i="2"/>
  <c r="BF109" i="2"/>
  <c r="T109" i="2"/>
  <c r="R109" i="2"/>
  <c r="P109" i="2"/>
  <c r="BI107" i="2"/>
  <c r="BH107" i="2"/>
  <c r="BG107" i="2"/>
  <c r="BF107" i="2"/>
  <c r="T107" i="2"/>
  <c r="R107" i="2"/>
  <c r="P107" i="2"/>
  <c r="BI105" i="2"/>
  <c r="BH105" i="2"/>
  <c r="BG105" i="2"/>
  <c r="BF105" i="2"/>
  <c r="T105" i="2"/>
  <c r="R105" i="2"/>
  <c r="P105" i="2"/>
  <c r="BI103" i="2"/>
  <c r="BH103" i="2"/>
  <c r="BG103" i="2"/>
  <c r="BF103" i="2"/>
  <c r="T103" i="2"/>
  <c r="R103" i="2"/>
  <c r="P103" i="2"/>
  <c r="BI101" i="2"/>
  <c r="BH101" i="2"/>
  <c r="BG101" i="2"/>
  <c r="BF101" i="2"/>
  <c r="T101" i="2"/>
  <c r="R101" i="2"/>
  <c r="P101" i="2"/>
  <c r="BI99" i="2"/>
  <c r="BH99" i="2"/>
  <c r="BG99" i="2"/>
  <c r="BF99" i="2"/>
  <c r="T99" i="2"/>
  <c r="R99" i="2"/>
  <c r="P99" i="2"/>
  <c r="J94" i="2"/>
  <c r="F91" i="2"/>
  <c r="E89" i="2"/>
  <c r="J59" i="2"/>
  <c r="F56" i="2"/>
  <c r="E54" i="2"/>
  <c r="J23" i="2"/>
  <c r="E23" i="2"/>
  <c r="J58" i="2" s="1"/>
  <c r="J22" i="2"/>
  <c r="J20" i="2"/>
  <c r="E20" i="2"/>
  <c r="F94" i="2"/>
  <c r="J19" i="2"/>
  <c r="J17" i="2"/>
  <c r="E17" i="2"/>
  <c r="F58" i="2" s="1"/>
  <c r="J16" i="2"/>
  <c r="J14" i="2"/>
  <c r="J91" i="2"/>
  <c r="E7" i="2"/>
  <c r="E85" i="2" s="1"/>
  <c r="L50" i="1"/>
  <c r="AM50" i="1"/>
  <c r="AM49" i="1"/>
  <c r="L49" i="1"/>
  <c r="AM47" i="1"/>
  <c r="L47" i="1"/>
  <c r="L45" i="1"/>
  <c r="L44" i="1"/>
  <c r="BK102" i="5"/>
  <c r="J368" i="2"/>
  <c r="BK176" i="2"/>
  <c r="J107" i="4"/>
  <c r="J175" i="3"/>
  <c r="J265" i="2"/>
  <c r="J131" i="2"/>
  <c r="BK224" i="2"/>
  <c r="BK109" i="3"/>
  <c r="J208" i="2"/>
  <c r="J122" i="4"/>
  <c r="J440" i="2"/>
  <c r="BK250" i="2"/>
  <c r="BK270" i="2"/>
  <c r="J100" i="5"/>
  <c r="J181" i="3"/>
  <c r="J341" i="2"/>
  <c r="J172" i="2"/>
  <c r="BK103" i="2"/>
  <c r="BK96" i="5"/>
  <c r="J417" i="2"/>
  <c r="J319" i="2"/>
  <c r="BK212" i="2"/>
  <c r="BK116" i="5"/>
  <c r="BK333" i="2"/>
  <c r="J160" i="3"/>
  <c r="J248" i="2"/>
  <c r="J34" i="7"/>
  <c r="J343" i="2"/>
  <c r="J120" i="4"/>
  <c r="J121" i="3"/>
  <c r="J345" i="2"/>
  <c r="BK323" i="2"/>
  <c r="BK436" i="2"/>
  <c r="J229" i="2"/>
  <c r="J142" i="5"/>
  <c r="J315" i="2"/>
  <c r="BK162" i="2"/>
  <c r="BK109" i="4"/>
  <c r="J130" i="3"/>
  <c r="BK409" i="2"/>
  <c r="BK117" i="2"/>
  <c r="J255" i="2"/>
  <c r="J109" i="2"/>
  <c r="J215" i="3"/>
  <c r="J370" i="2"/>
  <c r="J261" i="2"/>
  <c r="J128" i="5"/>
  <c r="J98" i="5"/>
  <c r="J413" i="2"/>
  <c r="J333" i="2"/>
  <c r="J226" i="2"/>
  <c r="J134" i="5"/>
  <c r="BK229" i="2"/>
  <c r="J101" i="4"/>
  <c r="J279" i="2"/>
  <c r="BK135" i="2"/>
  <c r="J132" i="4"/>
  <c r="J212" i="3"/>
  <c r="BK160" i="3"/>
  <c r="BK354" i="2"/>
  <c r="BK331" i="2"/>
  <c r="J206" i="2"/>
  <c r="BK195" i="3"/>
  <c r="BK397" i="2"/>
  <c r="BK206" i="2"/>
  <c r="BK152" i="3"/>
  <c r="J283" i="2"/>
  <c r="BK388" i="2"/>
  <c r="J127" i="2"/>
  <c r="J200" i="3"/>
  <c r="BK155" i="3"/>
  <c r="J97" i="3"/>
  <c r="BK343" i="2"/>
  <c r="BK303" i="2"/>
  <c r="BK279" i="2"/>
  <c r="J259" i="2"/>
  <c r="BK188" i="2"/>
  <c r="BK172" i="2"/>
  <c r="J160" i="2"/>
  <c r="BK130" i="5"/>
  <c r="BK103" i="3"/>
  <c r="J431" i="2"/>
  <c r="BK425" i="2"/>
  <c r="J401" i="2"/>
  <c r="J354" i="2"/>
  <c r="BK307" i="2"/>
  <c r="J231" i="2"/>
  <c r="J220" i="2"/>
  <c r="BK208" i="2"/>
  <c r="BK190" i="2"/>
  <c r="BK158" i="2"/>
  <c r="J129" i="2"/>
  <c r="BK146" i="5"/>
  <c r="BK128" i="4"/>
  <c r="J124" i="4"/>
  <c r="BK111" i="4"/>
  <c r="BK206" i="3"/>
  <c r="BK203" i="3"/>
  <c r="BK172" i="3"/>
  <c r="J446" i="2"/>
  <c r="J419" i="2"/>
  <c r="BK413" i="2"/>
  <c r="BK399" i="2"/>
  <c r="BK317" i="2"/>
  <c r="J291" i="2"/>
  <c r="J141" i="2"/>
  <c r="J103" i="2"/>
  <c r="J116" i="7"/>
  <c r="BK112" i="7"/>
  <c r="BK108" i="7"/>
  <c r="BK104" i="7"/>
  <c r="J102" i="7"/>
  <c r="J97" i="7"/>
  <c r="BK91" i="7"/>
  <c r="BK87" i="7"/>
  <c r="BK83" i="7"/>
  <c r="J94" i="6"/>
  <c r="J110" i="5"/>
  <c r="BK145" i="3"/>
  <c r="BK121" i="3"/>
  <c r="J112" i="3"/>
  <c r="BK243" i="2"/>
  <c r="J198" i="2"/>
  <c r="J121" i="2"/>
  <c r="J348" i="2"/>
  <c r="J174" i="2"/>
  <c r="J106" i="5"/>
  <c r="J281" i="2"/>
  <c r="J126" i="5"/>
  <c r="J99" i="4"/>
  <c r="BK415" i="2"/>
  <c r="BK248" i="2"/>
  <c r="F34" i="7"/>
  <c r="BK129" i="2"/>
  <c r="BK112" i="5"/>
  <c r="J155" i="3"/>
  <c r="J337" i="2"/>
  <c r="BK289" i="2"/>
  <c r="BK186" i="2"/>
  <c r="J130" i="5"/>
  <c r="J145" i="3"/>
  <c r="J149" i="2"/>
  <c r="BK429" i="2"/>
  <c r="BK281" i="2"/>
  <c r="BK237" i="2"/>
  <c r="BK218" i="2"/>
  <c r="BK141" i="2"/>
  <c r="BK126" i="5"/>
  <c r="BK215" i="3"/>
  <c r="BK181" i="3"/>
  <c r="BK130" i="3"/>
  <c r="J360" i="2"/>
  <c r="J339" i="2"/>
  <c r="BK325" i="2"/>
  <c r="BK197" i="3"/>
  <c r="BK431" i="2"/>
  <c r="BK390" i="2"/>
  <c r="BK137" i="2"/>
  <c r="BK370" i="2"/>
  <c r="BK311" i="2"/>
  <c r="BK222" i="2"/>
  <c r="BK372" i="2"/>
  <c r="BK115" i="2"/>
  <c r="J178" i="3"/>
  <c r="J311" i="2"/>
  <c r="BK283" i="2"/>
  <c r="J275" i="2"/>
  <c r="J237" i="2"/>
  <c r="BK174" i="2"/>
  <c r="J162" i="2"/>
  <c r="BK109" i="2"/>
  <c r="J104" i="5"/>
  <c r="J442" i="2"/>
  <c r="J427" i="2"/>
  <c r="BK411" i="2"/>
  <c r="J399" i="2"/>
  <c r="BK319" i="2"/>
  <c r="BK313" i="2"/>
  <c r="J239" i="2"/>
  <c r="J218" i="2"/>
  <c r="J204" i="2"/>
  <c r="BK184" i="2"/>
  <c r="J145" i="2"/>
  <c r="J107" i="2"/>
  <c r="J144" i="5"/>
  <c r="J126" i="4"/>
  <c r="J113" i="4"/>
  <c r="BK209" i="3"/>
  <c r="J184" i="3"/>
  <c r="BK163" i="3"/>
  <c r="J438" i="2"/>
  <c r="J425" i="2"/>
  <c r="BK403" i="2"/>
  <c r="J386" i="2"/>
  <c r="J305" i="2"/>
  <c r="BK180" i="2"/>
  <c r="BK166" i="2"/>
  <c r="J115" i="2"/>
  <c r="BK116" i="7"/>
  <c r="J112" i="7"/>
  <c r="J108" i="7"/>
  <c r="J104" i="7"/>
  <c r="BK100" i="7"/>
  <c r="BK95" i="7"/>
  <c r="J93" i="7"/>
  <c r="BK89" i="7"/>
  <c r="BK85" i="7"/>
  <c r="J83" i="7"/>
  <c r="J91" i="6"/>
  <c r="J96" i="5"/>
  <c r="J143" i="3"/>
  <c r="BK118" i="3"/>
  <c r="J366" i="2"/>
  <c r="BK257" i="2"/>
  <c r="J212" i="2"/>
  <c r="BK153" i="2"/>
  <c r="BK417" i="2"/>
  <c r="BK226" i="2"/>
  <c r="BK144" i="5"/>
  <c r="J163" i="3"/>
  <c r="BK214" i="2"/>
  <c r="BK91" i="5"/>
  <c r="J105" i="4"/>
  <c r="BK97" i="3"/>
  <c r="BK407" i="2"/>
  <c r="J133" i="2"/>
  <c r="J356" i="2"/>
  <c r="J99" i="2"/>
  <c r="J130" i="4"/>
  <c r="J376" i="2"/>
  <c r="J122" i="5"/>
  <c r="J128" i="4"/>
  <c r="J405" i="2"/>
  <c r="BK335" i="2"/>
  <c r="BK253" i="2"/>
  <c r="BK136" i="5"/>
  <c r="BK166" i="3"/>
  <c r="J135" i="2"/>
  <c r="J444" i="2"/>
  <c r="J158" i="2"/>
  <c r="BK442" i="2"/>
  <c r="BK386" i="2"/>
  <c r="BK164" i="2"/>
  <c r="BK94" i="4"/>
  <c r="J148" i="3"/>
  <c r="BK321" i="2"/>
  <c r="J111" i="2"/>
  <c r="J92" i="4"/>
  <c r="J117" i="4"/>
  <c r="J169" i="3"/>
  <c r="BK384" i="2"/>
  <c r="BK285" i="2"/>
  <c r="J190" i="2"/>
  <c r="J166" i="2"/>
  <c r="BK127" i="2"/>
  <c r="BK128" i="5"/>
  <c r="BK438" i="2"/>
  <c r="J407" i="2"/>
  <c r="BK339" i="2"/>
  <c r="BK315" i="2"/>
  <c r="J224" i="2"/>
  <c r="J210" i="2"/>
  <c r="J186" i="2"/>
  <c r="BK149" i="2"/>
  <c r="BK99" i="2"/>
  <c r="BK142" i="5"/>
  <c r="BK115" i="4"/>
  <c r="BK212" i="3"/>
  <c r="J187" i="3"/>
  <c r="BK100" i="3"/>
  <c r="BK434" i="2"/>
  <c r="BK405" i="2"/>
  <c r="BK378" i="2"/>
  <c r="J297" i="2"/>
  <c r="J170" i="2"/>
  <c r="BK105" i="2"/>
  <c r="J114" i="7"/>
  <c r="J110" i="7"/>
  <c r="BK106" i="7"/>
  <c r="BK102" i="7"/>
  <c r="BK97" i="7"/>
  <c r="BK93" i="7"/>
  <c r="J89" i="7"/>
  <c r="J85" i="7"/>
  <c r="BK91" i="6"/>
  <c r="BK157" i="3"/>
  <c r="BK124" i="3"/>
  <c r="J329" i="2"/>
  <c r="BK287" i="2"/>
  <c r="BK200" i="2"/>
  <c r="BK113" i="2"/>
  <c r="J196" i="2"/>
  <c r="BK99" i="4"/>
  <c r="BK301" i="2"/>
  <c r="BK101" i="2"/>
  <c r="BK107" i="4"/>
  <c r="J100" i="3"/>
  <c r="J287" i="2"/>
  <c r="J119" i="2"/>
  <c r="J268" i="2"/>
  <c r="J101" i="2"/>
  <c r="J209" i="3"/>
  <c r="J307" i="2"/>
  <c r="J188" i="2"/>
  <c r="J146" i="5"/>
  <c r="J91" i="5"/>
  <c r="J378" i="2"/>
  <c r="BK295" i="2"/>
  <c r="J143" i="2"/>
  <c r="BK113" i="4"/>
  <c r="J98" i="6"/>
  <c r="BK421" i="2"/>
  <c r="J272" i="2"/>
  <c r="BK231" i="2"/>
  <c r="BK132" i="5"/>
  <c r="J103" i="4"/>
  <c r="J152" i="3"/>
  <c r="BK356" i="2"/>
  <c r="BK327" i="2"/>
  <c r="J194" i="2"/>
  <c r="J124" i="3"/>
  <c r="J309" i="2"/>
  <c r="J151" i="2"/>
  <c r="BK192" i="3"/>
  <c r="J295" i="2"/>
  <c r="BK103" i="4"/>
  <c r="J364" i="2"/>
  <c r="J123" i="2"/>
  <c r="BK187" i="3"/>
  <c r="BK241" i="2"/>
  <c r="J139" i="2"/>
  <c r="J397" i="2"/>
  <c r="J115" i="4"/>
  <c r="BK272" i="2"/>
  <c r="BK107" i="2"/>
  <c r="BK108" i="5"/>
  <c r="J423" i="2"/>
  <c r="J358" i="2"/>
  <c r="BK235" i="2"/>
  <c r="J200" i="2"/>
  <c r="BK178" i="3"/>
  <c r="BK392" i="2"/>
  <c r="BK233" i="2"/>
  <c r="J197" i="3"/>
  <c r="BK358" i="2"/>
  <c r="BK261" i="2"/>
  <c r="BK96" i="4"/>
  <c r="J103" i="3"/>
  <c r="J327" i="2"/>
  <c r="J289" i="2"/>
  <c r="J182" i="2"/>
  <c r="J164" i="2"/>
  <c r="BK125" i="2"/>
  <c r="BK124" i="5"/>
  <c r="BK444" i="2"/>
  <c r="BK423" i="2"/>
  <c r="BK364" i="2"/>
  <c r="J317" i="2"/>
  <c r="BK263" i="2"/>
  <c r="BK216" i="2"/>
  <c r="BK192" i="2"/>
  <c r="J153" i="2"/>
  <c r="AS59" i="1"/>
  <c r="J127" i="3"/>
  <c r="J436" i="2"/>
  <c r="J415" i="2"/>
  <c r="BK366" i="2"/>
  <c r="BK293" i="2"/>
  <c r="J168" i="2"/>
  <c r="J117" i="2"/>
  <c r="BK114" i="7"/>
  <c r="BK110" i="7"/>
  <c r="J106" i="7"/>
  <c r="J100" i="7"/>
  <c r="J95" i="7"/>
  <c r="J91" i="7"/>
  <c r="J87" i="7"/>
  <c r="BK98" i="6"/>
  <c r="BK104" i="5"/>
  <c r="BK133" i="3"/>
  <c r="BK115" i="3"/>
  <c r="BK259" i="2"/>
  <c r="BK168" i="2"/>
  <c r="BK309" i="2"/>
  <c r="F35" i="7"/>
  <c r="BK111" i="2"/>
  <c r="J166" i="3"/>
  <c r="BK275" i="2"/>
  <c r="J156" i="2"/>
  <c r="BK106" i="5"/>
  <c r="J395" i="2"/>
  <c r="BK291" i="2"/>
  <c r="J140" i="5"/>
  <c r="BK175" i="3"/>
  <c r="BK94" i="6"/>
  <c r="J403" i="2"/>
  <c r="J243" i="2"/>
  <c r="BK145" i="2"/>
  <c r="BK93" i="5"/>
  <c r="J203" i="3"/>
  <c r="BK127" i="3"/>
  <c r="BK348" i="2"/>
  <c r="BK196" i="2"/>
  <c r="BK136" i="3"/>
  <c r="BK299" i="2"/>
  <c r="J147" i="2"/>
  <c r="J195" i="3"/>
  <c r="BK350" i="2"/>
  <c r="J94" i="4"/>
  <c r="J362" i="2"/>
  <c r="BK133" i="2"/>
  <c r="BK121" i="2"/>
  <c r="J335" i="2"/>
  <c r="BK246" i="2"/>
  <c r="J372" i="2"/>
  <c r="BK170" i="2"/>
  <c r="BK120" i="5"/>
  <c r="J429" i="2"/>
  <c r="J301" i="2"/>
  <c r="J120" i="5"/>
  <c r="BK151" i="2"/>
  <c r="BK440" i="2"/>
  <c r="J331" i="2"/>
  <c r="J235" i="2"/>
  <c r="BK147" i="2"/>
  <c r="J136" i="5"/>
  <c r="BK105" i="4"/>
  <c r="BK184" i="3"/>
  <c r="J115" i="3"/>
  <c r="BK345" i="2"/>
  <c r="J263" i="2"/>
  <c r="J96" i="4"/>
  <c r="BK427" i="2"/>
  <c r="BK297" i="2"/>
  <c r="BK92" i="4"/>
  <c r="BK352" i="2"/>
  <c r="BK255" i="2"/>
  <c r="J390" i="2"/>
  <c r="BK360" i="2"/>
  <c r="J125" i="2"/>
  <c r="BK106" i="3"/>
  <c r="BK382" i="2"/>
  <c r="J233" i="2"/>
  <c r="J409" i="2"/>
  <c r="J108" i="5"/>
  <c r="J303" i="2"/>
  <c r="BK120" i="4"/>
  <c r="J172" i="3"/>
  <c r="J434" i="2"/>
  <c r="J253" i="2"/>
  <c r="BK139" i="2"/>
  <c r="J116" i="5"/>
  <c r="BK178" i="2"/>
  <c r="BK132" i="4"/>
  <c r="BK126" i="4"/>
  <c r="BK395" i="2"/>
  <c r="BK337" i="2"/>
  <c r="J250" i="2"/>
  <c r="F36" i="7"/>
  <c r="J138" i="5"/>
  <c r="J112" i="5"/>
  <c r="BK143" i="3"/>
  <c r="BK100" i="5"/>
  <c r="J384" i="2"/>
  <c r="J321" i="2"/>
  <c r="BK239" i="2"/>
  <c r="BK204" i="2"/>
  <c r="BK138" i="5"/>
  <c r="J277" i="2"/>
  <c r="J109" i="3"/>
  <c r="J109" i="4"/>
  <c r="J136" i="3"/>
  <c r="BK380" i="2"/>
  <c r="J388" i="2"/>
  <c r="BK156" i="2"/>
  <c r="J421" i="2"/>
  <c r="J192" i="2"/>
  <c r="BK140" i="5"/>
  <c r="J313" i="2"/>
  <c r="J118" i="5"/>
  <c r="BK169" i="3"/>
  <c r="BK419" i="2"/>
  <c r="J257" i="2"/>
  <c r="J180" i="2"/>
  <c r="BK114" i="5"/>
  <c r="J176" i="2"/>
  <c r="J114" i="5"/>
  <c r="BK122" i="4"/>
  <c r="BK374" i="2"/>
  <c r="BK268" i="2"/>
  <c r="BK131" i="2"/>
  <c r="J105" i="2"/>
  <c r="BK110" i="5"/>
  <c r="BK117" i="4"/>
  <c r="J380" i="2"/>
  <c r="J299" i="2"/>
  <c r="BK194" i="2"/>
  <c r="J132" i="5"/>
  <c r="J192" i="3"/>
  <c r="J216" i="2"/>
  <c r="BK122" i="5"/>
  <c r="J382" i="2"/>
  <c r="J246" i="2"/>
  <c r="BK210" i="2"/>
  <c r="J137" i="2"/>
  <c r="J124" i="5"/>
  <c r="J206" i="3"/>
  <c r="J133" i="3"/>
  <c r="BK376" i="2"/>
  <c r="BK341" i="2"/>
  <c r="J270" i="2"/>
  <c r="BK123" i="2"/>
  <c r="J118" i="3"/>
  <c r="BK401" i="2"/>
  <c r="BK265" i="2"/>
  <c r="AS55" i="1"/>
  <c r="J106" i="3"/>
  <c r="BK182" i="2"/>
  <c r="J113" i="2"/>
  <c r="J374" i="2"/>
  <c r="J325" i="2"/>
  <c r="BK362" i="2"/>
  <c r="J102" i="5"/>
  <c r="BK305" i="2"/>
  <c r="BK160" i="2"/>
  <c r="BK130" i="4"/>
  <c r="BK101" i="4"/>
  <c r="BK446" i="2"/>
  <c r="J352" i="2"/>
  <c r="J178" i="2"/>
  <c r="BK118" i="5"/>
  <c r="BK198" i="2"/>
  <c r="F37" i="7"/>
  <c r="J93" i="5"/>
  <c r="J392" i="2"/>
  <c r="J214" i="2"/>
  <c r="J184" i="2"/>
  <c r="BK98" i="5"/>
  <c r="BK140" i="3"/>
  <c r="J140" i="3"/>
  <c r="J323" i="2"/>
  <c r="J241" i="2"/>
  <c r="J222" i="2"/>
  <c r="BK143" i="2"/>
  <c r="BK134" i="5"/>
  <c r="BK124" i="4"/>
  <c r="BK200" i="3"/>
  <c r="J157" i="3"/>
  <c r="BK112" i="3"/>
  <c r="J350" i="2"/>
  <c r="BK329" i="2"/>
  <c r="BK277" i="2"/>
  <c r="J111" i="4"/>
  <c r="BK148" i="3"/>
  <c r="J411" i="2"/>
  <c r="J293" i="2"/>
  <c r="BK119" i="2"/>
  <c r="BK368" i="2"/>
  <c r="J285" i="2"/>
  <c r="BK220" i="2"/>
  <c r="J36" i="5"/>
  <c r="P82" i="7" l="1"/>
  <c r="R82" i="7"/>
  <c r="T82" i="7"/>
  <c r="P99" i="7"/>
  <c r="R99" i="7"/>
  <c r="T99" i="7"/>
  <c r="T151" i="3"/>
  <c r="T95" i="3" s="1"/>
  <c r="T177" i="3"/>
  <c r="R98" i="2"/>
  <c r="T274" i="2"/>
  <c r="R151" i="3"/>
  <c r="BK199" i="3"/>
  <c r="J199" i="3"/>
  <c r="J72" i="3"/>
  <c r="P91" i="4"/>
  <c r="P90" i="4"/>
  <c r="T119" i="4"/>
  <c r="BK203" i="2"/>
  <c r="T347" i="2"/>
  <c r="P96" i="3"/>
  <c r="BK139" i="3"/>
  <c r="J139" i="3"/>
  <c r="J66" i="3"/>
  <c r="P171" i="3"/>
  <c r="P199" i="3"/>
  <c r="P98" i="4"/>
  <c r="BK99" i="7"/>
  <c r="J99" i="7"/>
  <c r="J61" i="7"/>
  <c r="BK98" i="2"/>
  <c r="J98" i="2"/>
  <c r="J64" i="2"/>
  <c r="R203" i="2"/>
  <c r="BK245" i="2"/>
  <c r="J245" i="2"/>
  <c r="J69" i="2"/>
  <c r="T245" i="2"/>
  <c r="T202" i="2" s="1"/>
  <c r="P267" i="2"/>
  <c r="T433" i="2"/>
  <c r="T394" i="2"/>
  <c r="R139" i="3"/>
  <c r="T171" i="3"/>
  <c r="BK191" i="3"/>
  <c r="P203" i="2"/>
  <c r="BK347" i="2"/>
  <c r="J347" i="2"/>
  <c r="J73" i="2"/>
  <c r="P151" i="3"/>
  <c r="P177" i="3"/>
  <c r="P191" i="3"/>
  <c r="P190" i="3"/>
  <c r="T98" i="4"/>
  <c r="T89" i="4" s="1"/>
  <c r="BK155" i="2"/>
  <c r="J155" i="2"/>
  <c r="J65" i="2"/>
  <c r="P228" i="2"/>
  <c r="R245" i="2"/>
  <c r="R252" i="2"/>
  <c r="T267" i="2"/>
  <c r="R98" i="4"/>
  <c r="BK274" i="2"/>
  <c r="J274" i="2"/>
  <c r="J72" i="2"/>
  <c r="BK96" i="3"/>
  <c r="J96" i="3"/>
  <c r="J65" i="3"/>
  <c r="T139" i="3"/>
  <c r="R171" i="3"/>
  <c r="R191" i="3"/>
  <c r="P119" i="4"/>
  <c r="R155" i="2"/>
  <c r="T228" i="2"/>
  <c r="T252" i="2"/>
  <c r="R433" i="2"/>
  <c r="R394" i="2"/>
  <c r="P139" i="3"/>
  <c r="BK177" i="3"/>
  <c r="J177" i="3"/>
  <c r="J69" i="3"/>
  <c r="T191" i="3"/>
  <c r="BK91" i="4"/>
  <c r="J91" i="4"/>
  <c r="J65" i="4"/>
  <c r="BK119" i="4"/>
  <c r="J119" i="4"/>
  <c r="J67" i="4"/>
  <c r="BK82" i="7"/>
  <c r="J82" i="7"/>
  <c r="J60" i="7"/>
  <c r="T203" i="2"/>
  <c r="P245" i="2"/>
  <c r="P252" i="2"/>
  <c r="R267" i="2"/>
  <c r="P433" i="2"/>
  <c r="P394" i="2"/>
  <c r="BK151" i="3"/>
  <c r="J151" i="3"/>
  <c r="J67" i="3"/>
  <c r="R177" i="3"/>
  <c r="T155" i="2"/>
  <c r="P347" i="2"/>
  <c r="R96" i="3"/>
  <c r="T199" i="3"/>
  <c r="BK98" i="4"/>
  <c r="J98" i="4"/>
  <c r="J66" i="4"/>
  <c r="BK90" i="5"/>
  <c r="J90" i="5"/>
  <c r="J65" i="5"/>
  <c r="R90" i="5"/>
  <c r="R89" i="5"/>
  <c r="T90" i="5"/>
  <c r="T89" i="5"/>
  <c r="BK95" i="5"/>
  <c r="J95" i="5"/>
  <c r="J66" i="5"/>
  <c r="P95" i="5"/>
  <c r="P88" i="5" s="1"/>
  <c r="AU60" i="1" s="1"/>
  <c r="R95" i="5"/>
  <c r="T95" i="5"/>
  <c r="BK90" i="6"/>
  <c r="J90" i="6"/>
  <c r="J65" i="6"/>
  <c r="P90" i="6"/>
  <c r="P89" i="6"/>
  <c r="P88" i="6"/>
  <c r="AU61" i="1"/>
  <c r="R90" i="6"/>
  <c r="R89" i="6"/>
  <c r="R88" i="6"/>
  <c r="T90" i="6"/>
  <c r="T89" i="6"/>
  <c r="T88" i="6"/>
  <c r="T98" i="2"/>
  <c r="BK228" i="2"/>
  <c r="J228" i="2"/>
  <c r="J68" i="2"/>
  <c r="R347" i="2"/>
  <c r="T96" i="3"/>
  <c r="BK171" i="3"/>
  <c r="J171" i="3"/>
  <c r="J68" i="3"/>
  <c r="R199" i="3"/>
  <c r="R91" i="4"/>
  <c r="R90" i="4"/>
  <c r="R119" i="4"/>
  <c r="P98" i="2"/>
  <c r="P274" i="2"/>
  <c r="P155" i="2"/>
  <c r="R228" i="2"/>
  <c r="BK252" i="2"/>
  <c r="J252" i="2"/>
  <c r="J70" i="2"/>
  <c r="BK267" i="2"/>
  <c r="J267" i="2"/>
  <c r="J71" i="2"/>
  <c r="BK433" i="2"/>
  <c r="J433" i="2"/>
  <c r="J75" i="2"/>
  <c r="T91" i="4"/>
  <c r="T90" i="4"/>
  <c r="R274" i="2"/>
  <c r="P90" i="5"/>
  <c r="P89" i="5"/>
  <c r="BE147" i="2"/>
  <c r="BE216" i="2"/>
  <c r="BE224" i="2"/>
  <c r="BE289" i="2"/>
  <c r="BE297" i="2"/>
  <c r="BE309" i="2"/>
  <c r="BE323" i="2"/>
  <c r="BE329" i="2"/>
  <c r="BE333" i="2"/>
  <c r="BE339" i="2"/>
  <c r="BE354" i="2"/>
  <c r="BE360" i="2"/>
  <c r="BE376" i="2"/>
  <c r="BE203" i="3"/>
  <c r="BE96" i="4"/>
  <c r="BE108" i="5"/>
  <c r="BD62" i="1"/>
  <c r="BE160" i="2"/>
  <c r="BE174" i="2"/>
  <c r="BE194" i="2"/>
  <c r="BE212" i="2"/>
  <c r="BE235" i="2"/>
  <c r="BE255" i="2"/>
  <c r="BE301" i="2"/>
  <c r="BE313" i="2"/>
  <c r="BE352" i="2"/>
  <c r="BE399" i="2"/>
  <c r="BE405" i="2"/>
  <c r="BE407" i="2"/>
  <c r="BE423" i="2"/>
  <c r="BE425" i="2"/>
  <c r="F58" i="3"/>
  <c r="BE106" i="3"/>
  <c r="BE152" i="3"/>
  <c r="BE160" i="3"/>
  <c r="BE163" i="3"/>
  <c r="J83" i="4"/>
  <c r="BE101" i="4"/>
  <c r="BE105" i="4"/>
  <c r="BE126" i="4"/>
  <c r="BE229" i="2"/>
  <c r="BE272" i="2"/>
  <c r="BE321" i="2"/>
  <c r="BE343" i="2"/>
  <c r="BE368" i="2"/>
  <c r="BE378" i="2"/>
  <c r="BE390" i="2"/>
  <c r="E50" i="3"/>
  <c r="F91" i="3"/>
  <c r="BE145" i="3"/>
  <c r="BE169" i="3"/>
  <c r="BE215" i="3"/>
  <c r="E50" i="4"/>
  <c r="F86" i="4"/>
  <c r="BE115" i="4"/>
  <c r="BE117" i="4"/>
  <c r="J56" i="5"/>
  <c r="F85" i="5"/>
  <c r="BE98" i="5"/>
  <c r="BE114" i="5"/>
  <c r="BE116" i="5"/>
  <c r="BE130" i="5"/>
  <c r="BE134" i="5"/>
  <c r="BE149" i="2"/>
  <c r="BE162" i="2"/>
  <c r="BE299" i="2"/>
  <c r="BE317" i="2"/>
  <c r="BE325" i="2"/>
  <c r="BE335" i="2"/>
  <c r="BE348" i="2"/>
  <c r="BE366" i="2"/>
  <c r="BE370" i="2"/>
  <c r="BE395" i="2"/>
  <c r="BE409" i="2"/>
  <c r="BE411" i="2"/>
  <c r="BE413" i="2"/>
  <c r="BE415" i="2"/>
  <c r="BE417" i="2"/>
  <c r="BE434" i="2"/>
  <c r="BE436" i="2"/>
  <c r="BE438" i="2"/>
  <c r="BE121" i="3"/>
  <c r="BE133" i="3"/>
  <c r="BE155" i="3"/>
  <c r="BE197" i="3"/>
  <c r="BE92" i="4"/>
  <c r="BE104" i="5"/>
  <c r="BE124" i="5"/>
  <c r="BE94" i="6"/>
  <c r="E50" i="2"/>
  <c r="J93" i="2"/>
  <c r="BE103" i="2"/>
  <c r="BE119" i="2"/>
  <c r="BE125" i="2"/>
  <c r="BE129" i="2"/>
  <c r="BE143" i="2"/>
  <c r="BE237" i="2"/>
  <c r="BE243" i="2"/>
  <c r="BE246" i="2"/>
  <c r="BE275" i="2"/>
  <c r="BE279" i="2"/>
  <c r="BE315" i="2"/>
  <c r="BE327" i="2"/>
  <c r="BE337" i="2"/>
  <c r="BE384" i="2"/>
  <c r="BE392" i="2"/>
  <c r="BE109" i="3"/>
  <c r="BE181" i="3"/>
  <c r="BE200" i="3"/>
  <c r="F85" i="4"/>
  <c r="BE99" i="4"/>
  <c r="BE107" i="4"/>
  <c r="BE109" i="4"/>
  <c r="BE111" i="4"/>
  <c r="BE122" i="4"/>
  <c r="BE100" i="5"/>
  <c r="BE132" i="5"/>
  <c r="AW62" i="1"/>
  <c r="BA62" i="1"/>
  <c r="BB62" i="1"/>
  <c r="BC62" i="1"/>
  <c r="BE113" i="2"/>
  <c r="BE151" i="2"/>
  <c r="BE198" i="2"/>
  <c r="BE248" i="2"/>
  <c r="BE257" i="2"/>
  <c r="BE372" i="2"/>
  <c r="BE382" i="2"/>
  <c r="BE446" i="2"/>
  <c r="J56" i="3"/>
  <c r="BE127" i="3"/>
  <c r="BE130" i="3"/>
  <c r="BE136" i="3"/>
  <c r="E76" i="5"/>
  <c r="J56" i="2"/>
  <c r="BE123" i="2"/>
  <c r="BE139" i="2"/>
  <c r="BE145" i="2"/>
  <c r="BE176" i="2"/>
  <c r="BE178" i="2"/>
  <c r="BE190" i="2"/>
  <c r="BE206" i="2"/>
  <c r="BE263" i="2"/>
  <c r="BE270" i="2"/>
  <c r="BE277" i="2"/>
  <c r="BE283" i="2"/>
  <c r="BE350" i="2"/>
  <c r="BE364" i="2"/>
  <c r="BE386" i="2"/>
  <c r="BE143" i="3"/>
  <c r="BE209" i="3"/>
  <c r="BE212" i="3"/>
  <c r="BE102" i="5"/>
  <c r="BE140" i="5"/>
  <c r="F59" i="2"/>
  <c r="BE105" i="2"/>
  <c r="BE180" i="2"/>
  <c r="BE192" i="2"/>
  <c r="BE200" i="2"/>
  <c r="BE210" i="2"/>
  <c r="BE112" i="5"/>
  <c r="BE121" i="2"/>
  <c r="BE182" i="2"/>
  <c r="BE259" i="2"/>
  <c r="BE265" i="2"/>
  <c r="BE307" i="2"/>
  <c r="BE362" i="2"/>
  <c r="BE403" i="2"/>
  <c r="BE427" i="2"/>
  <c r="BE431" i="2"/>
  <c r="BE442" i="2"/>
  <c r="BE115" i="3"/>
  <c r="BE118" i="3"/>
  <c r="BE140" i="3"/>
  <c r="BE166" i="3"/>
  <c r="BE113" i="4"/>
  <c r="BE128" i="4"/>
  <c r="BE120" i="5"/>
  <c r="BE128" i="5"/>
  <c r="BE111" i="2"/>
  <c r="BE153" i="2"/>
  <c r="BE164" i="2"/>
  <c r="BE186" i="2"/>
  <c r="BE218" i="2"/>
  <c r="BE285" i="2"/>
  <c r="BE287" i="2"/>
  <c r="BE295" i="2"/>
  <c r="BE172" i="3"/>
  <c r="BE178" i="3"/>
  <c r="BE195" i="3"/>
  <c r="BE118" i="5"/>
  <c r="BE142" i="5"/>
  <c r="BE146" i="5"/>
  <c r="BE231" i="2"/>
  <c r="BE239" i="2"/>
  <c r="BE303" i="2"/>
  <c r="BE101" i="2"/>
  <c r="BE115" i="2"/>
  <c r="BE133" i="2"/>
  <c r="BE135" i="2"/>
  <c r="BE141" i="2"/>
  <c r="BE170" i="2"/>
  <c r="BE208" i="2"/>
  <c r="BE214" i="2"/>
  <c r="BE220" i="2"/>
  <c r="BE222" i="2"/>
  <c r="BE261" i="2"/>
  <c r="BE268" i="2"/>
  <c r="BE311" i="2"/>
  <c r="BE319" i="2"/>
  <c r="BE380" i="2"/>
  <c r="J90" i="3"/>
  <c r="BE100" i="3"/>
  <c r="BE148" i="3"/>
  <c r="BE184" i="3"/>
  <c r="BE187" i="3"/>
  <c r="BE192" i="3"/>
  <c r="E50" i="6"/>
  <c r="J56" i="6"/>
  <c r="F59" i="6"/>
  <c r="BE91" i="6"/>
  <c r="BE98" i="6"/>
  <c r="BK97" i="6"/>
  <c r="J97" i="6"/>
  <c r="J66" i="6"/>
  <c r="E48" i="7"/>
  <c r="J52" i="7"/>
  <c r="F54" i="7"/>
  <c r="J54" i="7"/>
  <c r="F55" i="7"/>
  <c r="BE83" i="7"/>
  <c r="BE85" i="7"/>
  <c r="BE87" i="7"/>
  <c r="BE89" i="7"/>
  <c r="BE91" i="7"/>
  <c r="BE93" i="7"/>
  <c r="BE95" i="7"/>
  <c r="BE97" i="7"/>
  <c r="BE100" i="7"/>
  <c r="BE102" i="7"/>
  <c r="BE104" i="7"/>
  <c r="BE106" i="7"/>
  <c r="BE108" i="7"/>
  <c r="BE110" i="7"/>
  <c r="BE112" i="7"/>
  <c r="BE114" i="7"/>
  <c r="BE116" i="7"/>
  <c r="F93" i="2"/>
  <c r="BE107" i="2"/>
  <c r="BE127" i="2"/>
  <c r="BE158" i="2"/>
  <c r="BE188" i="2"/>
  <c r="BE388" i="2"/>
  <c r="BE401" i="2"/>
  <c r="BE444" i="2"/>
  <c r="BE103" i="3"/>
  <c r="BE175" i="3"/>
  <c r="J85" i="4"/>
  <c r="BE103" i="4"/>
  <c r="BE120" i="4"/>
  <c r="BE91" i="5"/>
  <c r="BE93" i="5"/>
  <c r="BE96" i="5"/>
  <c r="BE110" i="5"/>
  <c r="BE144" i="5"/>
  <c r="AW60" i="1"/>
  <c r="BE109" i="2"/>
  <c r="BE131" i="2"/>
  <c r="BE137" i="2"/>
  <c r="BE166" i="2"/>
  <c r="BE168" i="2"/>
  <c r="BE172" i="2"/>
  <c r="BE233" i="2"/>
  <c r="BE250" i="2"/>
  <c r="BE253" i="2"/>
  <c r="BE291" i="2"/>
  <c r="BE331" i="2"/>
  <c r="BE341" i="2"/>
  <c r="BE356" i="2"/>
  <c r="BE358" i="2"/>
  <c r="BE397" i="2"/>
  <c r="BE419" i="2"/>
  <c r="BE421" i="2"/>
  <c r="BE429" i="2"/>
  <c r="BE440" i="2"/>
  <c r="BK394" i="2"/>
  <c r="J394" i="2" s="1"/>
  <c r="J74" i="2" s="1"/>
  <c r="BE106" i="5"/>
  <c r="BE122" i="5"/>
  <c r="BE126" i="5"/>
  <c r="BE136" i="5"/>
  <c r="BE138" i="5"/>
  <c r="BE156" i="2"/>
  <c r="BE196" i="2"/>
  <c r="BE204" i="2"/>
  <c r="BE226" i="2"/>
  <c r="BE241" i="2"/>
  <c r="BE281" i="2"/>
  <c r="BE293" i="2"/>
  <c r="BE305" i="2"/>
  <c r="BE112" i="3"/>
  <c r="BE124" i="3"/>
  <c r="BE157" i="3"/>
  <c r="BE206" i="3"/>
  <c r="BE94" i="4"/>
  <c r="BE124" i="4"/>
  <c r="BE130" i="4"/>
  <c r="BE132" i="4"/>
  <c r="BE99" i="2"/>
  <c r="BE117" i="2"/>
  <c r="BE184" i="2"/>
  <c r="BE345" i="2"/>
  <c r="BE374" i="2"/>
  <c r="BE97" i="3"/>
  <c r="F37" i="2"/>
  <c r="BB56" i="1"/>
  <c r="J36" i="4"/>
  <c r="AW58" i="1"/>
  <c r="J36" i="2"/>
  <c r="AW56" i="1"/>
  <c r="F37" i="3"/>
  <c r="BB57" i="1"/>
  <c r="F39" i="3"/>
  <c r="BD57" i="1"/>
  <c r="F36" i="5"/>
  <c r="BA60" i="1"/>
  <c r="F36" i="3"/>
  <c r="BA57" i="1"/>
  <c r="F36" i="6"/>
  <c r="BA61" i="1"/>
  <c r="F38" i="2"/>
  <c r="BC56" i="1"/>
  <c r="F38" i="4"/>
  <c r="BC58" i="1"/>
  <c r="F38" i="5"/>
  <c r="BC60" i="1"/>
  <c r="F39" i="2"/>
  <c r="BD56" i="1"/>
  <c r="F39" i="6"/>
  <c r="BD61" i="1"/>
  <c r="F37" i="4"/>
  <c r="BB58" i="1"/>
  <c r="J36" i="6"/>
  <c r="AW61" i="1"/>
  <c r="F37" i="5"/>
  <c r="BB60" i="1"/>
  <c r="F37" i="6"/>
  <c r="BB61" i="1"/>
  <c r="F39" i="4"/>
  <c r="BD58" i="1"/>
  <c r="F36" i="2"/>
  <c r="BA56" i="1" s="1"/>
  <c r="F36" i="4"/>
  <c r="BA58" i="1" s="1"/>
  <c r="F38" i="6"/>
  <c r="BC61" i="1" s="1"/>
  <c r="F38" i="3"/>
  <c r="BC57" i="1" s="1"/>
  <c r="J36" i="3"/>
  <c r="AW57" i="1" s="1"/>
  <c r="AS54" i="1"/>
  <c r="F39" i="5"/>
  <c r="BD60" i="1" s="1"/>
  <c r="R190" i="3" l="1"/>
  <c r="R94" i="3" s="1"/>
  <c r="T81" i="7"/>
  <c r="R81" i="7"/>
  <c r="P81" i="7"/>
  <c r="AU62" i="1"/>
  <c r="T97" i="2"/>
  <c r="R88" i="5"/>
  <c r="T88" i="5"/>
  <c r="P95" i="3"/>
  <c r="P94" i="3"/>
  <c r="AU57" i="1"/>
  <c r="BK202" i="2"/>
  <c r="P89" i="4"/>
  <c r="AU58" i="1"/>
  <c r="R202" i="2"/>
  <c r="R97" i="2" s="1"/>
  <c r="R89" i="4"/>
  <c r="T190" i="3"/>
  <c r="T94" i="3"/>
  <c r="P202" i="2"/>
  <c r="P97" i="2"/>
  <c r="AU56" i="1"/>
  <c r="R95" i="3"/>
  <c r="BK190" i="3"/>
  <c r="J190" i="3"/>
  <c r="J70" i="3"/>
  <c r="J191" i="3"/>
  <c r="J71" i="3"/>
  <c r="BK89" i="5"/>
  <c r="BK88" i="5"/>
  <c r="J88" i="5"/>
  <c r="BK95" i="3"/>
  <c r="BK94" i="3"/>
  <c r="J94" i="3"/>
  <c r="J63" i="3"/>
  <c r="BK81" i="7"/>
  <c r="J81" i="7"/>
  <c r="J59" i="7"/>
  <c r="BK90" i="4"/>
  <c r="BK89" i="4"/>
  <c r="J89" i="4" s="1"/>
  <c r="J63" i="4" s="1"/>
  <c r="J203" i="2"/>
  <c r="J67" i="2"/>
  <c r="BK89" i="6"/>
  <c r="J89" i="6" s="1"/>
  <c r="J64" i="6" s="1"/>
  <c r="J35" i="4"/>
  <c r="AV58" i="1"/>
  <c r="AT58" i="1"/>
  <c r="J35" i="5"/>
  <c r="AV60" i="1" s="1"/>
  <c r="AT60" i="1" s="1"/>
  <c r="J32" i="5"/>
  <c r="AG60" i="1"/>
  <c r="J33" i="7"/>
  <c r="AV62" i="1" s="1"/>
  <c r="AT62" i="1" s="1"/>
  <c r="BA55" i="1"/>
  <c r="J35" i="2"/>
  <c r="AV56" i="1" s="1"/>
  <c r="AT56" i="1" s="1"/>
  <c r="F35" i="2"/>
  <c r="AZ56" i="1"/>
  <c r="F33" i="7"/>
  <c r="AZ62" i="1"/>
  <c r="BD55" i="1"/>
  <c r="F35" i="6"/>
  <c r="AZ61" i="1" s="1"/>
  <c r="F35" i="3"/>
  <c r="AZ57" i="1" s="1"/>
  <c r="BB55" i="1"/>
  <c r="AX55" i="1"/>
  <c r="BB59" i="1"/>
  <c r="AX59" i="1"/>
  <c r="F35" i="5"/>
  <c r="AZ60" i="1"/>
  <c r="BC55" i="1"/>
  <c r="AY55" i="1"/>
  <c r="J35" i="6"/>
  <c r="AV61" i="1"/>
  <c r="AT61" i="1"/>
  <c r="BD59" i="1"/>
  <c r="BA59" i="1"/>
  <c r="AW59" i="1"/>
  <c r="BC59" i="1"/>
  <c r="AY59" i="1" s="1"/>
  <c r="F35" i="4"/>
  <c r="AZ58" i="1" s="1"/>
  <c r="J35" i="3"/>
  <c r="AV57" i="1" s="1"/>
  <c r="AT57" i="1" s="1"/>
  <c r="AU59" i="1"/>
  <c r="J202" i="2" l="1"/>
  <c r="J66" i="2" s="1"/>
  <c r="BK97" i="2"/>
  <c r="J97" i="2" s="1"/>
  <c r="J32" i="2" s="1"/>
  <c r="J41" i="5"/>
  <c r="J90" i="4"/>
  <c r="J64" i="4"/>
  <c r="J95" i="3"/>
  <c r="J64" i="3"/>
  <c r="J63" i="2"/>
  <c r="J63" i="5"/>
  <c r="J89" i="5"/>
  <c r="J64" i="5"/>
  <c r="BK88" i="6"/>
  <c r="J88" i="6"/>
  <c r="J63" i="6"/>
  <c r="AN60" i="1"/>
  <c r="AN56" i="1"/>
  <c r="BA54" i="1"/>
  <c r="W30" i="1" s="1"/>
  <c r="BD54" i="1"/>
  <c r="W33" i="1"/>
  <c r="AZ59" i="1"/>
  <c r="AV59" i="1"/>
  <c r="AT59" i="1"/>
  <c r="J32" i="4"/>
  <c r="AG58" i="1"/>
  <c r="AN58" i="1"/>
  <c r="AU55" i="1"/>
  <c r="AU54" i="1"/>
  <c r="BB54" i="1"/>
  <c r="W31" i="1"/>
  <c r="AZ55" i="1"/>
  <c r="J32" i="3"/>
  <c r="AG57" i="1"/>
  <c r="AN57" i="1"/>
  <c r="AW55" i="1"/>
  <c r="J30" i="7"/>
  <c r="AG62" i="1"/>
  <c r="AN62" i="1"/>
  <c r="BC54" i="1"/>
  <c r="AY54" i="1"/>
  <c r="AG56" i="1" l="1"/>
  <c r="J41" i="2"/>
  <c r="J41" i="4"/>
  <c r="J39" i="7"/>
  <c r="J41" i="3"/>
  <c r="AW54" i="1"/>
  <c r="AK30" i="1" s="1"/>
  <c r="AV55" i="1"/>
  <c r="AT55" i="1"/>
  <c r="AN55" i="1" s="1"/>
  <c r="J32" i="6"/>
  <c r="AG61" i="1"/>
  <c r="AN61" i="1" s="1"/>
  <c r="AG55" i="1"/>
  <c r="AX54" i="1"/>
  <c r="AZ54" i="1"/>
  <c r="AV54" i="1" s="1"/>
  <c r="AK29" i="1" s="1"/>
  <c r="W32" i="1"/>
  <c r="J41" i="6" l="1"/>
  <c r="W29" i="1"/>
  <c r="AT54" i="1"/>
  <c r="AG59" i="1"/>
  <c r="AN59" i="1" s="1"/>
  <c r="AG54" i="1" l="1"/>
  <c r="AK26" i="1"/>
  <c r="AK35" i="1" s="1"/>
  <c r="AN54" i="1" l="1"/>
</calcChain>
</file>

<file path=xl/sharedStrings.xml><?xml version="1.0" encoding="utf-8"?>
<sst xmlns="http://schemas.openxmlformats.org/spreadsheetml/2006/main" count="6928" uniqueCount="1477">
  <si>
    <t>Export Komplet</t>
  </si>
  <si>
    <t>VZ</t>
  </si>
  <si>
    <t>2.0</t>
  </si>
  <si>
    <t>ZAMOK</t>
  </si>
  <si>
    <t>False</t>
  </si>
  <si>
    <t>{f2db1923-49b1-4046-ad4d-26a7cd541749}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</si>
  <si>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</si>
  <si>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</si>
  <si>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</si>
  <si>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</si>
  <si>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</si>
  <si>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</si>
  <si>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</si>
  <si>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</si>
  <si>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25-018-35-311_prac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</si>
  <si>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</si>
  <si>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</si>
  <si>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Oprava PZS v km 8,714 na trati Mikulášovice d. n. – Panský – Rumburk</t>
  </si>
  <si>
    <t>KSO:</t>
  </si>
  <si>
    <t/>
  </si>
  <si>
    <t>CC-CZ:</t>
  </si>
  <si>
    <t>Místo:</t>
  </si>
  <si>
    <t xml:space="preserve"> </t>
  </si>
  <si>
    <t>Datum:</t>
  </si>
  <si>
    <t>5. 11. 2024</t>
  </si>
  <si>
    <t>Zadavatel:</t>
  </si>
  <si>
    <t>IČ:</t>
  </si>
  <si>
    <t>DIČ:</t>
  </si>
  <si>
    <t>Účastník:</t>
  </si>
  <si>
    <t>Vyplň údaj</t>
  </si>
  <si>
    <t>Projektant:</t>
  </si>
  <si>
    <t>True</t>
  </si>
  <si>
    <t>Zpracovatel:</t>
  </si>
  <si>
    <t>Pavel Pospíšil, DiS.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</si>
  <si>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</si>
  <si>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</si>
  <si>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</si>
  <si>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</si>
  <si>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</si>
  <si>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</si>
  <si>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</si>
  <si>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</si>
  <si>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</si>
  <si>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</si>
  <si>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</si>
  <si>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</si>
  <si>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</si>
  <si>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</si>
  <si>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</si>
  <si>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</si>
  <si>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</si>
  <si>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</si>
  <si>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</si>
  <si>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</si>
  <si>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</si>
  <si>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</si>
  <si>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</si>
  <si>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</si>
  <si>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</si>
  <si>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</si>
  <si>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</si>
  <si>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</si>
  <si>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</si>
  <si>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</si>
  <si>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</si>
  <si>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</si>
  <si>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</si>
  <si>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</si>
  <si>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</si>
  <si>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</si>
  <si>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</si>
  <si>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</si>
  <si>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</si>
  <si>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</si>
  <si>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PS 01-01-31</t>
  </si>
  <si>
    <t>Železniční přejezd v km 8,714 (P3514), PZZ</t>
  </si>
  <si>
    <t>PRO</t>
  </si>
  <si>
    <t>1</t>
  </si>
  <si>
    <t>{d6bb1ddd-9084-44d3-be1f-1a9f270421df}</t>
  </si>
  <si>
    <t>2</t>
  </si>
  <si>
    <t>/</t>
  </si>
  <si>
    <t>01</t>
  </si>
  <si>
    <t>Dle sborníku ÚOŽI</t>
  </si>
  <si>
    <t>Soupis</t>
  </si>
  <si>
    <t>{f6de8e28-f154-4bce-98d2-e9ab71100464}</t>
  </si>
  <si>
    <t>02</t>
  </si>
  <si>
    <t>Dle sborníku URS</t>
  </si>
  <si>
    <t>{5b294b43-97c2-471b-acab-4d32130f60ae}</t>
  </si>
  <si>
    <t>03</t>
  </si>
  <si>
    <t>Dodávky SSZT_NEOCEŇOVAT!!!!</t>
  </si>
  <si>
    <t>{d67fbaef-d3a8-4e14-b334-56e68462ab73}</t>
  </si>
  <si>
    <t>SO 01–86-01</t>
  </si>
  <si>
    <t>Přípojka napájení NN pro přejezd v km 8,714 (P3514)</t>
  </si>
  <si>
    <t>STA</t>
  </si>
  <si>
    <t>{63217a66-3d23-43d8-bacd-edf2437ea6f2}</t>
  </si>
  <si>
    <t>{5ca3ccb6-f7f3-4049-af92-acee8f3f9b57}</t>
  </si>
  <si>
    <t>{8eb25814-6524-430b-b60b-508bcbc86cc5}</t>
  </si>
  <si>
    <t>VON</t>
  </si>
  <si>
    <t>{c7af4d6a-b0c9-463a-893c-47fd6798de14}</t>
  </si>
  <si>
    <t>KRYCÍ LIST SOUPISU PRACÍ</t>
  </si>
  <si>
    <t>Objekt:</t>
  </si>
  <si>
    <t>PS 01-01-31 - Železniční přejezd v km 8,714 (P3514), PZZ</t>
  </si>
  <si>
    <t>Soupis:</t>
  </si>
  <si>
    <t>01 - Dle sborníku ÚOŽI</t>
  </si>
  <si>
    <t>REKAPITULACE ČLENĚNÍ SOUPISU PRACÍ</t>
  </si>
  <si>
    <t>Kód dílu - Popis</t>
  </si>
  <si>
    <t>Cena celkem [CZK]</t>
  </si>
  <si>
    <t>-1</t>
  </si>
  <si>
    <t>01 - PZS v km 8,714 - TEDIS</t>
  </si>
  <si>
    <t>02 - PZS v km 8,714 - MEDIS</t>
  </si>
  <si>
    <t>03 - SÚ Mikulášovice</t>
  </si>
  <si>
    <t xml:space="preserve">    03.1 - Diagnostika</t>
  </si>
  <si>
    <t xml:space="preserve">    03.2 - Počítače náprav</t>
  </si>
  <si>
    <t xml:space="preserve">    03.3 - Úpravy technologie SZZ</t>
  </si>
  <si>
    <t xml:space="preserve">    03.4 - Úprava DNO</t>
  </si>
  <si>
    <t xml:space="preserve">    03.5 - Přezkoušení </t>
  </si>
  <si>
    <t>04 - Venkovní kabelizace</t>
  </si>
  <si>
    <t>05 - Venkovní technologie zabezpečovacího zařízení</t>
  </si>
  <si>
    <t>06 - Technologický objekt PZS</t>
  </si>
  <si>
    <t xml:space="preserve">    07 - Zkoušky, revize a dopravní značení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</si>
  <si>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</si>
  <si>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</si>
  <si>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</si>
  <si>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</si>
  <si>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</si>
  <si>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</si>
  <si>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</si>
  <si>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</si>
  <si>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</si>
  <si>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</si>
  <si>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</si>
  <si>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</si>
  <si>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</si>
  <si>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PZS v km 8,714 - TEDIS</t>
  </si>
  <si>
    <t>ROZPOCET</t>
  </si>
  <si>
    <t>M</t>
  </si>
  <si>
    <t>7593320574</t>
  </si>
  <si>
    <t>Prvky Kazeta TD328</t>
  </si>
  <si>
    <t>kus</t>
  </si>
  <si>
    <t>Sborník UOŽI 01 2026</t>
  </si>
  <si>
    <t>-1825425936</t>
  </si>
  <si>
    <t>PP</t>
  </si>
  <si>
    <t>7593320575</t>
  </si>
  <si>
    <t>Prvky Montážní sada 1patrová 133 mm pro kazetu TD</t>
  </si>
  <si>
    <t>-628046206</t>
  </si>
  <si>
    <t>3</t>
  </si>
  <si>
    <t>7593320576</t>
  </si>
  <si>
    <t>Prvky TBRP - Jednotka napáječe a opakovače sběrnice</t>
  </si>
  <si>
    <t>291339740</t>
  </si>
  <si>
    <t>4</t>
  </si>
  <si>
    <t>7593320579</t>
  </si>
  <si>
    <t>Prvky TDCC - řídící jednotka sběrnice</t>
  </si>
  <si>
    <t>563236035</t>
  </si>
  <si>
    <t>5</t>
  </si>
  <si>
    <t>7593320582</t>
  </si>
  <si>
    <t>Prvky TDCD - Komunikační datová jednotka</t>
  </si>
  <si>
    <t>1409174263</t>
  </si>
  <si>
    <t>6</t>
  </si>
  <si>
    <t>7593320585</t>
  </si>
  <si>
    <t>Prvky TDMD - Komunikační modemová jednotka</t>
  </si>
  <si>
    <t>-1773099773</t>
  </si>
  <si>
    <t>7</t>
  </si>
  <si>
    <t>7593320597</t>
  </si>
  <si>
    <t>Prvky TDO8s - Jednotka 8 bezpečných digitálních výstupů</t>
  </si>
  <si>
    <t>285056800</t>
  </si>
  <si>
    <t>8</t>
  </si>
  <si>
    <t>7593320588</t>
  </si>
  <si>
    <t>Prvky TDI8s - Jednotka 8 bezpečných digitálních vstupů</t>
  </si>
  <si>
    <t>1303197409</t>
  </si>
  <si>
    <t>9</t>
  </si>
  <si>
    <t>7593320591</t>
  </si>
  <si>
    <t>Prvky TDI16 - Jednotka 16 digitálních vstupů</t>
  </si>
  <si>
    <t>-525633788</t>
  </si>
  <si>
    <t>10</t>
  </si>
  <si>
    <t>7593320751</t>
  </si>
  <si>
    <t>Prvky Jednotka ESB3 s konektorem TYCO</t>
  </si>
  <si>
    <t>1200098520</t>
  </si>
  <si>
    <t>11</t>
  </si>
  <si>
    <t>7593320752</t>
  </si>
  <si>
    <t>Prvky PT32 - Připojovací díl jednotky ESB3</t>
  </si>
  <si>
    <t>-150417887</t>
  </si>
  <si>
    <t>7593320598</t>
  </si>
  <si>
    <t>Prvky Jednotka BPS3 s konektorem TYCO</t>
  </si>
  <si>
    <t>1660453559</t>
  </si>
  <si>
    <t>13</t>
  </si>
  <si>
    <t>7593320599</t>
  </si>
  <si>
    <t>Prvky PT31 - Připojovací díl jednotky BPS3</t>
  </si>
  <si>
    <t>2011716755</t>
  </si>
  <si>
    <t>169</t>
  </si>
  <si>
    <t>7593320715</t>
  </si>
  <si>
    <t>Prvky Záslepka 4HPT pro jedno pole s konektorem KC9 kazety TEDIS</t>
  </si>
  <si>
    <t>1835835827</t>
  </si>
  <si>
    <t>15</t>
  </si>
  <si>
    <t>7593320732</t>
  </si>
  <si>
    <t>Prvky Záslepka 12HPT pro tři pole kazety TEDIS</t>
  </si>
  <si>
    <t>1678596188</t>
  </si>
  <si>
    <t>16</t>
  </si>
  <si>
    <t>7592500705</t>
  </si>
  <si>
    <t>Diagnostická zařízení Translátor 600:600 pro systém Remote</t>
  </si>
  <si>
    <t>-628894180</t>
  </si>
  <si>
    <t>17</t>
  </si>
  <si>
    <t>7593320924</t>
  </si>
  <si>
    <t>Prvky 20HP3 Záslepka pro čtyři pole a výšku 133 mm kazety MEDIS</t>
  </si>
  <si>
    <t>491392711</t>
  </si>
  <si>
    <t>18</t>
  </si>
  <si>
    <t>K</t>
  </si>
  <si>
    <t>7499751010</t>
  </si>
  <si>
    <t>Dokončovací práce na elektrickém zařízení</t>
  </si>
  <si>
    <t>hod</t>
  </si>
  <si>
    <t>-878768310</t>
  </si>
  <si>
    <t>Dokončovací práce na elektrickém zařízení - uvádění zařízení do provozu, drobné montážní práce v rozvaděčích, koordinaci se zhotoviteli souvisejících zařízení apod.</t>
  </si>
  <si>
    <t>19</t>
  </si>
  <si>
    <t>7590585280</t>
  </si>
  <si>
    <t>Zapojení konektoru</t>
  </si>
  <si>
    <t>1216610987</t>
  </si>
  <si>
    <t>20</t>
  </si>
  <si>
    <t>7593315320</t>
  </si>
  <si>
    <t>Montáž translátoru</t>
  </si>
  <si>
    <t>-537833307</t>
  </si>
  <si>
    <t>7592605010</t>
  </si>
  <si>
    <t>Instalace SW do PC</t>
  </si>
  <si>
    <t>927232838</t>
  </si>
  <si>
    <t>22</t>
  </si>
  <si>
    <t>7592605020</t>
  </si>
  <si>
    <t>Konfigurace SW v PC</t>
  </si>
  <si>
    <t>919608806</t>
  </si>
  <si>
    <t>23</t>
  </si>
  <si>
    <t>7494003312</t>
  </si>
  <si>
    <t>Modulární přístroje Jističe do 80 A; 10 kA 2-pólové In 0,5 A, Ue AC 230/400 V / DC 144 V, charakteristika C, 2pól, Icn 10 kA</t>
  </si>
  <si>
    <t>723585944</t>
  </si>
  <si>
    <t>24</t>
  </si>
  <si>
    <t>7494003318</t>
  </si>
  <si>
    <t>Modulární přístroje Jističe do 80 A; 10 kA 2-pólové In 2 A, Ue AC 230/400 V / DC 144 V, charakteristika C, 2pól, Icn 10 kA</t>
  </si>
  <si>
    <t>1641742168</t>
  </si>
  <si>
    <t>25</t>
  </si>
  <si>
    <t>7593315425</t>
  </si>
  <si>
    <t>Zhotovení jednoho zapojení při volné vazbě</t>
  </si>
  <si>
    <t>841160498</t>
  </si>
  <si>
    <t>Zhotovení jednoho zapojení při volné vazbě - naměření vodiče, zatažení a připojení</t>
  </si>
  <si>
    <t>26</t>
  </si>
  <si>
    <t>7593325030</t>
  </si>
  <si>
    <t>Montáž zásuvné jednotky elektroniky</t>
  </si>
  <si>
    <t>-353212502</t>
  </si>
  <si>
    <t>27</t>
  </si>
  <si>
    <t>7593325040</t>
  </si>
  <si>
    <t>Montáž kazety pro zásuvné jednotky</t>
  </si>
  <si>
    <t>1755934679</t>
  </si>
  <si>
    <t>28</t>
  </si>
  <si>
    <t>7598095375</t>
  </si>
  <si>
    <t>Oživení a funkční zkoušení stanice TEDIS</t>
  </si>
  <si>
    <t>-767138955</t>
  </si>
  <si>
    <t>Oživení a funkční zkoušení stanice TEDIS - aktivace a konfigurace systému podle příslušné dokumentace</t>
  </si>
  <si>
    <t>PZS v km 8,714 - MEDIS</t>
  </si>
  <si>
    <t>29</t>
  </si>
  <si>
    <t>7593320798</t>
  </si>
  <si>
    <t>Prvky MPS3D - jednotka napáječe a opakovače sběrnice</t>
  </si>
  <si>
    <t>695840849</t>
  </si>
  <si>
    <t>30</t>
  </si>
  <si>
    <t>7593320843</t>
  </si>
  <si>
    <t>Prvky MT33 - Připojení jednotky MPS3A a MPS3D</t>
  </si>
  <si>
    <t>2092163803</t>
  </si>
  <si>
    <t>31</t>
  </si>
  <si>
    <t>7593320828</t>
  </si>
  <si>
    <t>Prvky CDU3 - komunikační a diagnostická jednotka</t>
  </si>
  <si>
    <t>1820635252</t>
  </si>
  <si>
    <t>32</t>
  </si>
  <si>
    <t>7593320852</t>
  </si>
  <si>
    <t>Prvky CT31 - Připojení jednotky CDU3</t>
  </si>
  <si>
    <t>336236172</t>
  </si>
  <si>
    <t>33</t>
  </si>
  <si>
    <t>7593320910</t>
  </si>
  <si>
    <t>Prvky CML3 - jednotka modemu</t>
  </si>
  <si>
    <t>-801014978</t>
  </si>
  <si>
    <t>34</t>
  </si>
  <si>
    <t>7593320911</t>
  </si>
  <si>
    <t>Prvky CT32 - Připojovací díl jednotky CML3</t>
  </si>
  <si>
    <t>-1683719066</t>
  </si>
  <si>
    <t>35</t>
  </si>
  <si>
    <t>7593320813</t>
  </si>
  <si>
    <t>Prvky MVI3 - jednotka analogových napěťových vstupů</t>
  </si>
  <si>
    <t>1426674955</t>
  </si>
  <si>
    <t>36</t>
  </si>
  <si>
    <t>7593320822</t>
  </si>
  <si>
    <t>Prvky MIR3 - jednotka měření izolačních odporů</t>
  </si>
  <si>
    <t>1187474539</t>
  </si>
  <si>
    <t>37</t>
  </si>
  <si>
    <t>7593320825</t>
  </si>
  <si>
    <t>Prvky MIRS - subjednotka pro MIR3</t>
  </si>
  <si>
    <t>1475931138</t>
  </si>
  <si>
    <t>38</t>
  </si>
  <si>
    <t>7593320844</t>
  </si>
  <si>
    <t>Prvky MT34 - Připojení jednotek MDI3, MVI3, MIR3, MIS3, CSU3</t>
  </si>
  <si>
    <t>1485727822</t>
  </si>
  <si>
    <t>39</t>
  </si>
  <si>
    <t>7593320912</t>
  </si>
  <si>
    <t>Prvky 5HP3 Záslepka pro jedno pole a výšku 133 mm kazety MEDIS</t>
  </si>
  <si>
    <t>895374056</t>
  </si>
  <si>
    <t>40</t>
  </si>
  <si>
    <t>7593321521</t>
  </si>
  <si>
    <t>Prvky Translátor 600:600 (4kV)</t>
  </si>
  <si>
    <t>1815455929</t>
  </si>
  <si>
    <t>41</t>
  </si>
  <si>
    <t>1793926550</t>
  </si>
  <si>
    <t>42</t>
  </si>
  <si>
    <t>722538976</t>
  </si>
  <si>
    <t>43</t>
  </si>
  <si>
    <t>708019214</t>
  </si>
  <si>
    <t>44</t>
  </si>
  <si>
    <t>33523287</t>
  </si>
  <si>
    <t>45</t>
  </si>
  <si>
    <t>-952352156</t>
  </si>
  <si>
    <t>46</t>
  </si>
  <si>
    <t>1272590302</t>
  </si>
  <si>
    <t>47</t>
  </si>
  <si>
    <t>1116849225</t>
  </si>
  <si>
    <t>48</t>
  </si>
  <si>
    <t>-1884000485</t>
  </si>
  <si>
    <t>49</t>
  </si>
  <si>
    <t>-82760104</t>
  </si>
  <si>
    <t>50</t>
  </si>
  <si>
    <t>7598095380</t>
  </si>
  <si>
    <t>Oživení a funkční zkoušení ústředny MEDIS</t>
  </si>
  <si>
    <t>348461651</t>
  </si>
  <si>
    <t>Oživení a funkční zkoušení ústředny MEDIS - aktivace a konfigurace systému podle příslušné dokumentace</t>
  </si>
  <si>
    <t>51</t>
  </si>
  <si>
    <t>1284023854</t>
  </si>
  <si>
    <t>SÚ Mikulášovice</t>
  </si>
  <si>
    <t>03.1</t>
  </si>
  <si>
    <t>Diagnostika</t>
  </si>
  <si>
    <t>52</t>
  </si>
  <si>
    <t>-1347906368</t>
  </si>
  <si>
    <t>53</t>
  </si>
  <si>
    <t>1048752425</t>
  </si>
  <si>
    <t>54</t>
  </si>
  <si>
    <t>-1514028117</t>
  </si>
  <si>
    <t>55</t>
  </si>
  <si>
    <t>-1780713616</t>
  </si>
  <si>
    <t>56</t>
  </si>
  <si>
    <t>986336579</t>
  </si>
  <si>
    <t>57</t>
  </si>
  <si>
    <t>-329429259</t>
  </si>
  <si>
    <t>58</t>
  </si>
  <si>
    <t>1954327879</t>
  </si>
  <si>
    <t>59</t>
  </si>
  <si>
    <t>1565845112</t>
  </si>
  <si>
    <t>60</t>
  </si>
  <si>
    <t>7592503010</t>
  </si>
  <si>
    <t>Úprava adresného SW stanice TEDIS, ústředny MEDIS</t>
  </si>
  <si>
    <t>35970497</t>
  </si>
  <si>
    <t>61</t>
  </si>
  <si>
    <t>2113734925</t>
  </si>
  <si>
    <t>62</t>
  </si>
  <si>
    <t>-1387490117</t>
  </si>
  <si>
    <t>63</t>
  </si>
  <si>
    <t>1292802968</t>
  </si>
  <si>
    <t>03.2</t>
  </si>
  <si>
    <t>Počítače náprav</t>
  </si>
  <si>
    <t>64</t>
  </si>
  <si>
    <t>7594300102</t>
  </si>
  <si>
    <t>Počítače náprav Vnitřní prvky PN ACS 2000 Montážní skříňka BGT05 šíře 42TE</t>
  </si>
  <si>
    <t>624325141</t>
  </si>
  <si>
    <t>65</t>
  </si>
  <si>
    <t>7594300312</t>
  </si>
  <si>
    <t>Počítače náprav Vnitřní prvky PN Frauscher Panel pro uchycení skříně 42TE do stojanu s otvory pro 8 relé</t>
  </si>
  <si>
    <t>1615928805</t>
  </si>
  <si>
    <t>66</t>
  </si>
  <si>
    <t>7594300262</t>
  </si>
  <si>
    <t>Počítače náprav Vnitřní prvky PN Frauscher Krycí plech 3HE 10TE</t>
  </si>
  <si>
    <t>1683069995</t>
  </si>
  <si>
    <t>67</t>
  </si>
  <si>
    <t>7594300018</t>
  </si>
  <si>
    <t>Počítače náprav Vnitřní prvky PN AZF Přepěťová ochrana vyhodnocovací jednotky BSI002 (BSI003, BSI004)</t>
  </si>
  <si>
    <t>1668114561</t>
  </si>
  <si>
    <t>68</t>
  </si>
  <si>
    <t>7594305010</t>
  </si>
  <si>
    <t>Montáž součástí počítače náprav vyhodnocovací části</t>
  </si>
  <si>
    <t>2016410017</t>
  </si>
  <si>
    <t>69</t>
  </si>
  <si>
    <t>7593330370</t>
  </si>
  <si>
    <t>Výměnné díly Relé NMŠ 2-2000 (HM0404221990440)</t>
  </si>
  <si>
    <t>1848068519</t>
  </si>
  <si>
    <t>70</t>
  </si>
  <si>
    <t>7592500710</t>
  </si>
  <si>
    <t>Diagnostická zařízení Combo Device Servers NPort-S8455I-SS-CS</t>
  </si>
  <si>
    <t>703436306</t>
  </si>
  <si>
    <t>168</t>
  </si>
  <si>
    <t>7594300084</t>
  </si>
  <si>
    <t>Počítače náprav Vnitřní prvky PN ACS 2000 Vyhodnocovací jednotka IMC003 GS01</t>
  </si>
  <si>
    <t>-1261966405</t>
  </si>
  <si>
    <t>03.3</t>
  </si>
  <si>
    <t>Úpravy technologie SZZ</t>
  </si>
  <si>
    <t>71</t>
  </si>
  <si>
    <t>-1175060257</t>
  </si>
  <si>
    <t>72</t>
  </si>
  <si>
    <t>7593317010</t>
  </si>
  <si>
    <t>Zrušení jednoho zapojení při volné vazbě</t>
  </si>
  <si>
    <t>-1655907650</t>
  </si>
  <si>
    <t>Zrušení jednoho zapojení při volné vazbě - odpojení vodiče a jeho vytažení</t>
  </si>
  <si>
    <t>73</t>
  </si>
  <si>
    <t>7593333990</t>
  </si>
  <si>
    <t>Hodinová zúčtovací sazba pro opravu elektronických prvků a zařízení</t>
  </si>
  <si>
    <t>-1578181405</t>
  </si>
  <si>
    <t>03.4</t>
  </si>
  <si>
    <t>Úprava DNO</t>
  </si>
  <si>
    <t>74</t>
  </si>
  <si>
    <t>7590615040</t>
  </si>
  <si>
    <t>Montáž tlačítka, světelné buňky, počitadla, zvonku, relé, R, C do kolejové desky nebo pultu za provozu</t>
  </si>
  <si>
    <t>604251481</t>
  </si>
  <si>
    <t>Montáž tlačítka, světelné buňky, počitadla, zvonku, relé, R, C do kolejové desky nebo pultu za provozu - rozměření a vyznačení místa montáže, vyvrtání a začištění otvoru, montáž prvku, zapojení a vyzkoušení včetně vyvázání vodičů do formy</t>
  </si>
  <si>
    <t>75</t>
  </si>
  <si>
    <t>7590610020</t>
  </si>
  <si>
    <t>Indikační a kolejové desky a ovládací pulty Buňka světelná jednožárovková (CV720409002)</t>
  </si>
  <si>
    <t>771791592</t>
  </si>
  <si>
    <t>76</t>
  </si>
  <si>
    <t>7590610040</t>
  </si>
  <si>
    <t>Indikační a kolejové desky a ovládací pulty Buňka světelná dvoužárov. zelená clona (CV720459002)</t>
  </si>
  <si>
    <t>-993571784</t>
  </si>
  <si>
    <t>77</t>
  </si>
  <si>
    <t>7590615060</t>
  </si>
  <si>
    <t>Vygravírování 1 znaku v označovacím štítku</t>
  </si>
  <si>
    <t>867351175</t>
  </si>
  <si>
    <t>78</t>
  </si>
  <si>
    <t>7590615070</t>
  </si>
  <si>
    <t>Montáž označovacího štítku do kolejové desky nebo pultu za provozu</t>
  </si>
  <si>
    <t>-417976149</t>
  </si>
  <si>
    <t>Montáž označovacího štítku do kolejové desky nebo pultu za provozu - rozměření a vyznačení místa montáže, vyvrtání a začištění otvoru, montáž prvku, zapojení a vyzkoušení včetně vyvázání vodičů do formy</t>
  </si>
  <si>
    <t>79</t>
  </si>
  <si>
    <t>7590615110</t>
  </si>
  <si>
    <t>Úprava ovládacího stolu (kontrolní skříně)</t>
  </si>
  <si>
    <t>-1549078870</t>
  </si>
  <si>
    <t>Úprava ovládacího stolu (kontrolní skříně) - max. 50 tlačítek a světelných buněk, včetně zapojení</t>
  </si>
  <si>
    <t>80</t>
  </si>
  <si>
    <t>7590617070</t>
  </si>
  <si>
    <t>Demontáž označovacího štítku z kolejové desky nebo pultu za provozu</t>
  </si>
  <si>
    <t>526435707</t>
  </si>
  <si>
    <t>03.5</t>
  </si>
  <si>
    <t xml:space="preserve">Přezkoušení </t>
  </si>
  <si>
    <t>81</t>
  </si>
  <si>
    <t>7598095390</t>
  </si>
  <si>
    <t>Příprava ke komplexním zkouškám za 1 jízdní cestu do 30 výhybek</t>
  </si>
  <si>
    <t>-85732609</t>
  </si>
  <si>
    <t>Příprava ke komplexním zkouškám za 1 jízdní cestu do 30 výhybek - oživení, seřízení a nastavení zařízení s ohledem na postup jeho uvádění do provozu</t>
  </si>
  <si>
    <t>82</t>
  </si>
  <si>
    <t>7598095460</t>
  </si>
  <si>
    <t>Komplexní zkouška za 1 jízdní cestu do 30 výhybek</t>
  </si>
  <si>
    <t>404448099</t>
  </si>
  <si>
    <t>Komplexní zkouška za 1 jízdní cestu do 30 výhybek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</si>
  <si>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83</t>
  </si>
  <si>
    <t>7598095546</t>
  </si>
  <si>
    <t>Vyhotovení protokolu UTZ pro SZZ reléové a elektronické do 10 výhybkových jednotek</t>
  </si>
  <si>
    <t>-1658110791</t>
  </si>
  <si>
    <t>Vyhotovení protokolu UTZ pro SZZ reléové a elektronické do 10 výhybkových jednotek - vykonání prohlídky a zkoušky včetně vyhotovení protokolu podle vyhl. 100/1995 Sb., výhybkovou jednotkou (VJ) je jednoduchá výhybka bez rozlišení počtu přestavníků, spojka jsou 2 VJ, křižovatková výhybka 2 VJ, křižovatková s PHS 4 VJ, výkolejka s motorem 1 VJ</t>
  </si>
  <si>
    <t>04</t>
  </si>
  <si>
    <t>Venkovní kabelizace</t>
  </si>
  <si>
    <t>84</t>
  </si>
  <si>
    <t>7590521529</t>
  </si>
  <si>
    <t>Venkovní vedení kabelová - metalické sítě Plněné, párované s ochr. vodičem TCEKPFLEY 7 P 1,0 D</t>
  </si>
  <si>
    <t>m</t>
  </si>
  <si>
    <t>1347939803</t>
  </si>
  <si>
    <t>85</t>
  </si>
  <si>
    <t>7590521534</t>
  </si>
  <si>
    <t>Venkovní vedení kabelová - metalické sítě Plněné, párované s ochr. vodičem TCEKPFLEY 12 P 1,0 D</t>
  </si>
  <si>
    <t>724216504</t>
  </si>
  <si>
    <t>86</t>
  </si>
  <si>
    <t>7590520604</t>
  </si>
  <si>
    <t>Venkovní vedení kabelová - metalické sítě Plněné 4x0,8 TCEPKPFLEY 3 x 4 x 0,8</t>
  </si>
  <si>
    <t>128</t>
  </si>
  <si>
    <t>-423708128</t>
  </si>
  <si>
    <t>87</t>
  </si>
  <si>
    <t>7590520624</t>
  </si>
  <si>
    <t>Venkovní vedení kabelová - metalické sítě Plněné 4x0,8 TCEPKPFLEY 10 x 4 x 0,8</t>
  </si>
  <si>
    <t>-1556801222</t>
  </si>
  <si>
    <t>88</t>
  </si>
  <si>
    <t>7590525230</t>
  </si>
  <si>
    <t>Montáž kabelu návěstního volně uloženého s jádrem 1 mm Cu TCEKEZE, TCEKFE, TCEKPFLEY, TCEKPFLEZE do 7 P</t>
  </si>
  <si>
    <t>512</t>
  </si>
  <si>
    <t>881013155</t>
  </si>
  <si>
    <t>Montáž kabelu návěstního volně uloženého s jádrem 1 mm Cu TCEKEZE, TCEKFE, TCEKPFLEY, TCEKPFLEZE do 7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</si>
  <si>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89</t>
  </si>
  <si>
    <t>7590525231</t>
  </si>
  <si>
    <t>Montáž kabelu návěstního volně uloženého s jádrem 1 mm Cu TCEKEZE, TCEKFE, TCEKPFLEY, TCEKPFLEZE do 16 P</t>
  </si>
  <si>
    <t>-1575567128</t>
  </si>
  <si>
    <t>Montáž kabelu návěstního volně uloženého s jádrem 1 mm Cu TCEKEZE, TCEKFE, TCEKPFLEY, TCEKPFLEZE do 16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</si>
  <si>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90</t>
  </si>
  <si>
    <t>7590525232</t>
  </si>
  <si>
    <t>Montáž kabelu návěstního volně uloženého s jádrem 1 mm Cu TCEKEZE, TCEKFE, TCEKPFLEY, TCEKPFLEZE do 30 P</t>
  </si>
  <si>
    <t>-497087765</t>
  </si>
  <si>
    <t>Montáž kabelu návěstního volně uloženého s jádrem 1 mm Cu TCEKEZE, TCEKFE, TCEKPFLEY, TCEKPFLEZE do 30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</si>
  <si>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91</t>
  </si>
  <si>
    <t>7590555136</t>
  </si>
  <si>
    <t>Montáž forma pro kabely TCEKPFLE, TCEKPFLEY, TCEKPFLEZE, TCEKPFLEZY do 7 P 1,0</t>
  </si>
  <si>
    <t>-1857513750</t>
  </si>
  <si>
    <t>Montáž forma pro kabely TCEKPFLE, TCEKPFLEY, TCEKPFLEZE, TCEKPFLEZY do 7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</si>
  <si>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92</t>
  </si>
  <si>
    <t>7590555138</t>
  </si>
  <si>
    <t>Montáž forma pro kabely TCEKPFLE, TCEKPFLEY, TCEKPFLEZE, TCEKPFLEZY do 12 P 1,0</t>
  </si>
  <si>
    <t>-39120673</t>
  </si>
  <si>
    <t>Montáž forma pro kabely TCEKPFLE, TCEKPFLEY, TCEKPFLEZE, TCEKPFLEZY do 12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</si>
  <si>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93</t>
  </si>
  <si>
    <t>7590555142</t>
  </si>
  <si>
    <t>Montáž forma pro kabely TCEKPFLE, TCEKPFLEY, TCEKPFLEZE, TCEKPFLEZY do 24 P 1,0</t>
  </si>
  <si>
    <t>-108449215</t>
  </si>
  <si>
    <t>Montáž forma pro kabely TCEKPFLE, TCEKPFLEY, TCEKPFLEZE, TCEKPFLEZY do 24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</si>
  <si>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94</t>
  </si>
  <si>
    <t>7590541439</t>
  </si>
  <si>
    <t>Slaboproudé rozvody, kabely pro přívod a vnitřní instalaci Spojky metalických kabelů a příslušenství Teplem smrštitelná zesílená spojka pro netlakované kabely XAGA 500-43/8-300/EY</t>
  </si>
  <si>
    <t>2125669467</t>
  </si>
  <si>
    <t>95</t>
  </si>
  <si>
    <t>7590525479</t>
  </si>
  <si>
    <t>Montáž spojky rovné pro plastové kabely párové Raychem XAGA s konektory UDW2 2 plášť s pancířem do 20 žil</t>
  </si>
  <si>
    <t>-1098743674</t>
  </si>
  <si>
    <t>Montáž spojky rovné pro plastové kabely párové Raychem XAGA s konektory UDW2 2 plášť s pancířem do 20 žil - nasazení manžety, spojení žil, převlečení manžety, nahřátí pro její tepelné smrštění, uložení spojky v jámě</t>
  </si>
  <si>
    <t>96</t>
  </si>
  <si>
    <t>7590525481</t>
  </si>
  <si>
    <t>Montáž spojky rovné pro plastové kabely párové Raychem XAGA s konektory UDW2 2 plášť s pancířem do 48 žil</t>
  </si>
  <si>
    <t>-1071017725</t>
  </si>
  <si>
    <t>Montáž spojky rovné pro plastové kabely párové Raychem XAGA s konektory UDW2 2 plášť s pancířem do 48 žil - nasazení manžety, spojení žil, převlečení manžety, nahřátí pro její tepelné smrštění, uložení spojky v jámě</t>
  </si>
  <si>
    <t>97</t>
  </si>
  <si>
    <t>7492501740</t>
  </si>
  <si>
    <t>Kabely, vodiče, šňůry Cu - nn Kabel silový 2 a 3-žílový Cu, plastová izolace CYKY 3O1,5 (3Ax1,5)</t>
  </si>
  <si>
    <t>-1496920208</t>
  </si>
  <si>
    <t>98</t>
  </si>
  <si>
    <t>7492501690</t>
  </si>
  <si>
    <t>Kabely, vodiče, šňůry Cu - nn Kabel silový 2 a 3-žílový Cu, plastová izolace CYKY 2O1,5 (2Dx1,5)</t>
  </si>
  <si>
    <t>219700011</t>
  </si>
  <si>
    <t>99</t>
  </si>
  <si>
    <t>7492501870</t>
  </si>
  <si>
    <t>Kabely, vodiče, šňůry Cu - nn Kabel silový 4 a 5-žílový Cu, plastová izolace CYKY 4J10 (4Bx10)</t>
  </si>
  <si>
    <t>-375638915</t>
  </si>
  <si>
    <t>100</t>
  </si>
  <si>
    <t>7492501980</t>
  </si>
  <si>
    <t>Kabely, vodiče, šňůry Cu - nn Kabel silový 4 a 5-žílový Cu, plastová izolace CYKY 5J10 (5Cx10)</t>
  </si>
  <si>
    <t>1563652718</t>
  </si>
  <si>
    <t>101</t>
  </si>
  <si>
    <t>7492553010</t>
  </si>
  <si>
    <t>Montáž kabelů 2- a 3-žílových Cu do 16 mm2</t>
  </si>
  <si>
    <t>54752083</t>
  </si>
  <si>
    <t>Montáž kabelů 2- a 3-žílových Cu do 16 mm2 - uložení do země, chráničky, na rošty, pod omítku apod.</t>
  </si>
  <si>
    <t>102</t>
  </si>
  <si>
    <t>7492554010</t>
  </si>
  <si>
    <t>Montáž kabelů 4- a 5-žílových Cu do 16 mm2</t>
  </si>
  <si>
    <t>654782343</t>
  </si>
  <si>
    <t>Montáž kabelů 4- a 5-žílových Cu do 16 mm2 - uložení do země, chráničky, na rošty, pod omítku apod.</t>
  </si>
  <si>
    <t>103</t>
  </si>
  <si>
    <t>7492751022</t>
  </si>
  <si>
    <t>Montáž ukončení kabelů nn v rozvaděči nebo na přístroji izolovaných s označením 2 - 5-ti žílových do 25 mm2</t>
  </si>
  <si>
    <t>1472569862</t>
  </si>
  <si>
    <t>Montáž ukončení kabelů nn v rozvaděči nebo na přístroji izolovaných s označením 2 - 5-ti žílových do 25 mm2 - montáž kabelové koncovky nebo záklopky včetně odizolování pláště a izolace žil kabelu, ukončení žil v rozvaděči, upevnění kabelových ok, roz. trubice, zakončení stínění apod.</t>
  </si>
  <si>
    <t>104</t>
  </si>
  <si>
    <t>7593501125</t>
  </si>
  <si>
    <t>Trasy kabelového vedení Chráničky optického kabelu HDPE 6040 průměr 40/33 mm</t>
  </si>
  <si>
    <t>256</t>
  </si>
  <si>
    <t>-841371295</t>
  </si>
  <si>
    <t>105</t>
  </si>
  <si>
    <t>7593505202</t>
  </si>
  <si>
    <t>Uložení HDPE trubky pro optický kabel do výkopu bez zřízení lože a bez krytí</t>
  </si>
  <si>
    <t>1700837990</t>
  </si>
  <si>
    <t>106</t>
  </si>
  <si>
    <t>7598035170</t>
  </si>
  <si>
    <t>Kontrola tlakutěsnosti HDPE trubky v úseku do 2 000 m</t>
  </si>
  <si>
    <t>54512922</t>
  </si>
  <si>
    <t>107</t>
  </si>
  <si>
    <t>7598035175</t>
  </si>
  <si>
    <t>Kontrola tlakutěsnosti HDPE trubky za každý metr přes 2 000 m</t>
  </si>
  <si>
    <t>2024778262</t>
  </si>
  <si>
    <t>108</t>
  </si>
  <si>
    <t>7593501143</t>
  </si>
  <si>
    <t>Trasy kabelového vedení Chráničky optického kabelu HDPE Koncová zátka Jackmoon  18-46 mm</t>
  </si>
  <si>
    <t>443750512</t>
  </si>
  <si>
    <t>109</t>
  </si>
  <si>
    <t>7593505240</t>
  </si>
  <si>
    <t>Montáž koncovky nebo záslepky Plasson na HDPE trubku</t>
  </si>
  <si>
    <t>-399000048</t>
  </si>
  <si>
    <t>110</t>
  </si>
  <si>
    <t>7492104620</t>
  </si>
  <si>
    <t>Spojovací vedení, podpěrné izolátory Spojky, ukončení pasu, ostatní Spojka HDPE 05040 pr.40</t>
  </si>
  <si>
    <t>9877617</t>
  </si>
  <si>
    <t>111</t>
  </si>
  <si>
    <t>7593505220</t>
  </si>
  <si>
    <t>Montáž spojky Plasson na HDPE trubce rovné nebo redukční</t>
  </si>
  <si>
    <t>-2130651678</t>
  </si>
  <si>
    <t>112</t>
  </si>
  <si>
    <t>7593500600</t>
  </si>
  <si>
    <t>Trasy kabelového vedení Kabelové krycí desky a pásy Fólie výstražná modrá š. 34cm (HM0673909991034)</t>
  </si>
  <si>
    <t>-1668967845</t>
  </si>
  <si>
    <t>113</t>
  </si>
  <si>
    <t>7593505150</t>
  </si>
  <si>
    <t>Pokládka výstražné fólie do výkopu</t>
  </si>
  <si>
    <t>-862500594</t>
  </si>
  <si>
    <t>114</t>
  </si>
  <si>
    <t>7593501035</t>
  </si>
  <si>
    <t>Trasy kabelového vedení Tuhá dvouplášťová korugovaná chránička KD 09160 průměr 160/136 mm</t>
  </si>
  <si>
    <t>-1560111642</t>
  </si>
  <si>
    <t>115</t>
  </si>
  <si>
    <t>7593501325</t>
  </si>
  <si>
    <t>Trasy kabelového vedení Kabelové komory 1260 mm x 1080 mm</t>
  </si>
  <si>
    <t>-815398970</t>
  </si>
  <si>
    <t>116</t>
  </si>
  <si>
    <t>7593501360</t>
  </si>
  <si>
    <t>Trasy kabelového vedení Kabelové komory Poklop 1260 mm, třída D s rámem</t>
  </si>
  <si>
    <t>-181570167</t>
  </si>
  <si>
    <t>117</t>
  </si>
  <si>
    <t>7593505250</t>
  </si>
  <si>
    <t>Montáž plastové komory na spojkování optického kabelu</t>
  </si>
  <si>
    <t>-1399046177</t>
  </si>
  <si>
    <t>118</t>
  </si>
  <si>
    <t>7593501825</t>
  </si>
  <si>
    <t>Trasy kabelového vedení Lokátory a markery Ball Marker 1428 - XR ID, fialový zabezpečováci zapisovatelný</t>
  </si>
  <si>
    <t>985655758</t>
  </si>
  <si>
    <t>119</t>
  </si>
  <si>
    <t>7593505270</t>
  </si>
  <si>
    <t>Montáž kabelového označníku Ball Marker</t>
  </si>
  <si>
    <t>719098917</t>
  </si>
  <si>
    <t>Montáž kabelového označníku Ball Marker - upevnění kabelového označníku na plášť kabelu upevňovacími prvky</t>
  </si>
  <si>
    <t>05</t>
  </si>
  <si>
    <t>Venkovní technologie zabezpečovacího zařízení</t>
  </si>
  <si>
    <t>120</t>
  </si>
  <si>
    <t>7590120175</t>
  </si>
  <si>
    <t>Skříně Skříň přístroj.pro přejezdy sp 133/313.1.12 (HM0354399998281)</t>
  </si>
  <si>
    <t>1335049403</t>
  </si>
  <si>
    <t>121</t>
  </si>
  <si>
    <t>7590120160</t>
  </si>
  <si>
    <t>Skříně Skříňka ovl. pro PZZ-RE (CV723089004)</t>
  </si>
  <si>
    <t>1382854623</t>
  </si>
  <si>
    <t>122</t>
  </si>
  <si>
    <t>7595120070</t>
  </si>
  <si>
    <t>Telefonní přístroje nezapojené na ústřednu Venkovní telefonní objekt, provedení do skříně PSS133/313, externí napájení</t>
  </si>
  <si>
    <t>-1163884872</t>
  </si>
  <si>
    <t>123</t>
  </si>
  <si>
    <t>7590125030</t>
  </si>
  <si>
    <t>Montáž skříně PSK, SKP, SPP</t>
  </si>
  <si>
    <t>1489654977</t>
  </si>
  <si>
    <t>Montáž skříně PSK, SKP, SPP - postavení na betonový základ, montáž rámu do skříně, propojení prvků rámu s panelem svorkovnic drátovou formou, zatažení kabelů bez zhotovení a zapojení kabelových forem. Bez kabelových příchytek</t>
  </si>
  <si>
    <t>124</t>
  </si>
  <si>
    <t>7596915035</t>
  </si>
  <si>
    <t>Montáž telefonního objektu VTO 3 - 11 do společné přístrojové skříně</t>
  </si>
  <si>
    <t>-232057474</t>
  </si>
  <si>
    <t>Montáž telefonního objektu VTO 3 - 11 do společné přístrojové skříně - připevnění telefonního objektu na konstrukci, propojení kabelového závěru s přístrojem, dodání, osazení a zapojení suchého článku, nebo připojení na bateriový rozvod, oprava nátěru, vyzkoušení funkce. Bez provedení ochran proti vlivu trakce a před nebezpečným dotykovým napětím</t>
  </si>
  <si>
    <t>125</t>
  </si>
  <si>
    <t>7598015165</t>
  </si>
  <si>
    <t>Funkční přezkoušení venkovního telefonního objektu po připojení na kabelové vedení</t>
  </si>
  <si>
    <t>-147894121</t>
  </si>
  <si>
    <t>126</t>
  </si>
  <si>
    <t>7590725140</t>
  </si>
  <si>
    <t>Situování stožáru návěstidla nebo výstražníku přejezdového zařízení</t>
  </si>
  <si>
    <t>1054370105</t>
  </si>
  <si>
    <t>127</t>
  </si>
  <si>
    <t>7592825010</t>
  </si>
  <si>
    <t>Montáž součástí výstražníku nosiče výstražníku</t>
  </si>
  <si>
    <t>580690286</t>
  </si>
  <si>
    <t>7592821100</t>
  </si>
  <si>
    <t>Součásti výstražníku Náhrada žárovky s výkonovými LED pro pozitivní signál PZS</t>
  </si>
  <si>
    <t>-1953731294</t>
  </si>
  <si>
    <t>129</t>
  </si>
  <si>
    <t>7592825015</t>
  </si>
  <si>
    <t>Montáž součástí výstražníku skříně výstražníku</t>
  </si>
  <si>
    <t>-1356732110</t>
  </si>
  <si>
    <t>130</t>
  </si>
  <si>
    <t>7592835034</t>
  </si>
  <si>
    <t>Montáž součástí stojanu se závorou břevna závorového do 5,5 m s kontrolou celistvosti</t>
  </si>
  <si>
    <t>-362775884</t>
  </si>
  <si>
    <t>131</t>
  </si>
  <si>
    <t>7592825110</t>
  </si>
  <si>
    <t>Montáž součástí výstražníku kříže výstražného</t>
  </si>
  <si>
    <t>-580805403</t>
  </si>
  <si>
    <t>132</t>
  </si>
  <si>
    <t>7592815040</t>
  </si>
  <si>
    <t>Montáž plastového výstražníku AŽD 97 s jednou skříní a se závorou AŽD - 99</t>
  </si>
  <si>
    <t>-1622770751</t>
  </si>
  <si>
    <t>Montáž plastového výstražníku AŽD 97 s jednou skříní a se závorou AŽD - 99 - smontování kompletního výstražníku, označení označovacími štítky, postavení a montáž výstražníku na základ, zatažení kabelu bez zhotovení a zapojení kabelové formy, nátěr. Bez provedení ochrany proti vlivu trakcí</t>
  </si>
  <si>
    <t>133</t>
  </si>
  <si>
    <t>7592005050</t>
  </si>
  <si>
    <t>Montáž počítacího bodu (senzoru) RSR 180</t>
  </si>
  <si>
    <t>1628655008</t>
  </si>
  <si>
    <t>Montáž počítacího bodu (senzoru) RSR 180 - uložení a připevnění na určené místo, seřízení polohy, přezkoušení</t>
  </si>
  <si>
    <t>134</t>
  </si>
  <si>
    <t>7592007050</t>
  </si>
  <si>
    <t>Demontáž počítacího bodu (senzoru) RSR 180</t>
  </si>
  <si>
    <t>-312330030</t>
  </si>
  <si>
    <t>135</t>
  </si>
  <si>
    <t>7594305015</t>
  </si>
  <si>
    <t>Montáž součástí počítače náprav neoprénové ochranné hadice se soupravou pro upevnění k pražci</t>
  </si>
  <si>
    <t>1389319042</t>
  </si>
  <si>
    <t>136</t>
  </si>
  <si>
    <t>7594307015</t>
  </si>
  <si>
    <t>Demontáž součástí počítače náprav neoprénové ochranné hadice se soupravou pro upevnění k pražci</t>
  </si>
  <si>
    <t>-557291340</t>
  </si>
  <si>
    <t>137</t>
  </si>
  <si>
    <t>7594305030</t>
  </si>
  <si>
    <t>Montáž součástí počítače náprav kabelového závěru KSL-F pro RSR</t>
  </si>
  <si>
    <t>710968776</t>
  </si>
  <si>
    <t>138</t>
  </si>
  <si>
    <t>7594307030</t>
  </si>
  <si>
    <t>Demontáž součástí počítače náprav kabelového závěru KSL-F pro RSR</t>
  </si>
  <si>
    <t>1522432759</t>
  </si>
  <si>
    <t>139</t>
  </si>
  <si>
    <t>7590127025</t>
  </si>
  <si>
    <t>Demontáž skříně ŠM, PSK, SKP, SPP, KS</t>
  </si>
  <si>
    <t>-1566078353</t>
  </si>
  <si>
    <t>Demontáž skříně ŠM, PSK, SKP, SPP, KS - včetně odpojení zařízení od kabelových rozvodů</t>
  </si>
  <si>
    <t>140</t>
  </si>
  <si>
    <t>7592707014</t>
  </si>
  <si>
    <t>Demontáž upozorňovadla vysokého</t>
  </si>
  <si>
    <t>-1529902392</t>
  </si>
  <si>
    <t>141</t>
  </si>
  <si>
    <t>7592817010</t>
  </si>
  <si>
    <t>Demontáž výstražníku</t>
  </si>
  <si>
    <t>282990799</t>
  </si>
  <si>
    <t>142</t>
  </si>
  <si>
    <t>7592847010</t>
  </si>
  <si>
    <t>Demontáž přejezdníku</t>
  </si>
  <si>
    <t>-199051807</t>
  </si>
  <si>
    <t>06</t>
  </si>
  <si>
    <t>Technologický objekt PZS</t>
  </si>
  <si>
    <t>143</t>
  </si>
  <si>
    <t>7590110140</t>
  </si>
  <si>
    <t>Domky, přístřešky Reléový domek - výška 3,10 m - podle zvl. požadavků a předložené dokumentace vč. základní výbavy rozvaděče, osvětlení, dvou zásuvek, ventilátoru a topení 3x3 m</t>
  </si>
  <si>
    <t>-459961698</t>
  </si>
  <si>
    <t>144</t>
  </si>
  <si>
    <t>7590110530</t>
  </si>
  <si>
    <t>Domky, přístřešky Střecha valbová - rel.domku podle zvl. požadavků a předložené dokumentace 3x3 m</t>
  </si>
  <si>
    <t>-1601495605</t>
  </si>
  <si>
    <t>145</t>
  </si>
  <si>
    <t>7590110720</t>
  </si>
  <si>
    <t>Domky, přístřešky Okapy a děšťové svody - pro rel. domek podle zvl. požadavků a  předložené dokumentace 3x3 m</t>
  </si>
  <si>
    <t>1591263960</t>
  </si>
  <si>
    <t>146</t>
  </si>
  <si>
    <t>7590190020</t>
  </si>
  <si>
    <t>Ostatní Patka základová - odtoková</t>
  </si>
  <si>
    <t>-852864872</t>
  </si>
  <si>
    <t>147</t>
  </si>
  <si>
    <t>7590115005</t>
  </si>
  <si>
    <t>Montáž objektu rozměru do 2,5 x 3,6 m</t>
  </si>
  <si>
    <t>466229507</t>
  </si>
  <si>
    <t>Montáž objektu rozměru do 2,5 x 3,6 m - usazení na základy, zatažení kabelů a zřízení kabelové rezervy, opravný nátěr. Neobsahuje výkop a zához jam</t>
  </si>
  <si>
    <t>148</t>
  </si>
  <si>
    <t>7590115030</t>
  </si>
  <si>
    <t>Montáž objektu střechy sedlové nebo valbové rel. domku rozměru do 3x3 m</t>
  </si>
  <si>
    <t>357448429</t>
  </si>
  <si>
    <t>149</t>
  </si>
  <si>
    <t>7592810904</t>
  </si>
  <si>
    <t>Reléový stojan PZS vystrojený na jednokolejné trati s automatickými závorami 2 - 4 kusy výstražníků - kategorie dle ČSN 34 2650 ed.2: PZS 3(2) S,B(N),I(L)</t>
  </si>
  <si>
    <t>komplet</t>
  </si>
  <si>
    <t>1994686137</t>
  </si>
  <si>
    <t>150</t>
  </si>
  <si>
    <t>7592810920</t>
  </si>
  <si>
    <t>Reléový stojan SZZ nevystrojený univerzální - kategorie SZZ dle TNŽ 34 2620:2002: SZZ 1., 2.nebo 3.kategorie</t>
  </si>
  <si>
    <t>-465078691</t>
  </si>
  <si>
    <t>151</t>
  </si>
  <si>
    <t>7593315100</t>
  </si>
  <si>
    <t>Montáž zabezpečovacího stojanu reléového</t>
  </si>
  <si>
    <t>-328284974</t>
  </si>
  <si>
    <t>Montáž zabezpečovacího stojanu reléového - upevnění stojanu do stojanové řady, připojení ochranného uzemnění a informativní kontrola zapojení</t>
  </si>
  <si>
    <t>152</t>
  </si>
  <si>
    <t>7592910190</t>
  </si>
  <si>
    <t>Baterie Staniční akumulátory NiCd článek 1,2 V/300 Ah C5 s vláknitou elektrodou, cena včetně spojovacího materiálu a bateriového nosiče či stojanu</t>
  </si>
  <si>
    <t>-1370164337</t>
  </si>
  <si>
    <t>153</t>
  </si>
  <si>
    <t>7593000140</t>
  </si>
  <si>
    <t>Dobíječe, usměrňovače, napáječe Usměrňovač D400 G24/40, oceloplechová prosklená nástěnná skříň 600x600x250, základní stavová indikace opticky</t>
  </si>
  <si>
    <t>-544333180</t>
  </si>
  <si>
    <t>154</t>
  </si>
  <si>
    <t>7592905012</t>
  </si>
  <si>
    <t>Montáž článku niklokadmiového kapacity přes 200 Ah</t>
  </si>
  <si>
    <t>563817910</t>
  </si>
  <si>
    <t>Montáž článku niklokadmiového kapacity přes 200 Ah - postavení článku, připojení vodičů, ochrana svorek vazelinou, změření napětí, kontrola elektrolytu s případným doplněním destilovanou vodou</t>
  </si>
  <si>
    <t>155</t>
  </si>
  <si>
    <t>7593005022</t>
  </si>
  <si>
    <t>Montáž dobíječe, usměrňovače, napáječe skříňového vysokého</t>
  </si>
  <si>
    <t>2139276938</t>
  </si>
  <si>
    <t>Montáž dobíječe, usměrňovače, napáječe skříňového vysokého - včetně připojení vodičů elektrické sítě ss rozvodu a uzemnění, přezkoušení funkce</t>
  </si>
  <si>
    <t>170</t>
  </si>
  <si>
    <t>-659521974</t>
  </si>
  <si>
    <t>156</t>
  </si>
  <si>
    <t>7594300266</t>
  </si>
  <si>
    <t>Počítače náprav Vnitřní prvky PN Frauscher Krycí plech 3HE 21TE</t>
  </si>
  <si>
    <t>1645625911</t>
  </si>
  <si>
    <t>157</t>
  </si>
  <si>
    <t>485400506</t>
  </si>
  <si>
    <t>158</t>
  </si>
  <si>
    <t>7594300298</t>
  </si>
  <si>
    <t>Počítače náprav Vnitřní prvky PN Frauscher RJ11 interface pro modem MFr-07</t>
  </si>
  <si>
    <t>1500737534</t>
  </si>
  <si>
    <t>159</t>
  </si>
  <si>
    <t>-620858466</t>
  </si>
  <si>
    <t>160</t>
  </si>
  <si>
    <t>640472818</t>
  </si>
  <si>
    <t>07</t>
  </si>
  <si>
    <t>Zkoušky, revize a dopravní značení</t>
  </si>
  <si>
    <t>161</t>
  </si>
  <si>
    <t>7591505010</t>
  </si>
  <si>
    <t>Vypracování a projednání přechodné úpravy provozu na pozemní komunikaci při vypnutí přejezdového zabezpečovacího zařízení</t>
  </si>
  <si>
    <t>-431277633</t>
  </si>
  <si>
    <t>Vypracování a projednání přechodné úpravy provozu na pozemní komunikaci při vypnutí přejezdového zabezpečovacího zařízení - návrh silničního dopravního značení, včetně jeho kladného projednání s příslušnými orgány státní správy. Měrnou jednotkou je kus železničního přejezdu</t>
  </si>
  <si>
    <t>162</t>
  </si>
  <si>
    <t>7591505020</t>
  </si>
  <si>
    <t>Pronájem přechodného dopravního značení při vypnutí přejezdového zabezpečovacího zařízení za 1 týden základní sestavy</t>
  </si>
  <si>
    <t>-768398836</t>
  </si>
  <si>
    <t>Pronájem přechodného dopravního značení při vypnutí přejezdového zabezpečovacího zařízení za 1 týden základní sestavy - pro značení jednoduché komunikace (tj. bez křižovatky poblíž přejezdu), křížící žel. trať</t>
  </si>
  <si>
    <t>163</t>
  </si>
  <si>
    <t>7591505030</t>
  </si>
  <si>
    <t>Osazení přechodného dopravního značení při vypnutí přejezdového zabezpečovacího zařízení základní sestavy</t>
  </si>
  <si>
    <t>-1398261357</t>
  </si>
  <si>
    <t>Osazení přechodného dopravního značení při vypnutí přejezdového zabezpečovacího zařízení základní sestavy - pro značení jednoduché komunikace (tj. bez křižovatky poblíž přejezdu), křížící žel. trať</t>
  </si>
  <si>
    <t>164</t>
  </si>
  <si>
    <t>7598095435</t>
  </si>
  <si>
    <t>Příprava ke komplexním zkouškám automatických přejezdových zabezpečovacích zařízení se závorami jednokolejné</t>
  </si>
  <si>
    <t>1594284516</t>
  </si>
  <si>
    <t>Příprava ke komplexním zkouškám automatických přejezdových zabezpečovacích zařízení se závorami jednokolejné - oživení, seřízení a nastavení zařízení s ohledem na postup jeho uvádění do provozu</t>
  </si>
  <si>
    <t>165</t>
  </si>
  <si>
    <t>7598095505</t>
  </si>
  <si>
    <t>Komplexní zkouška automatických přejezdových zabezpečovacích zařízení se závorami jednokolejné</t>
  </si>
  <si>
    <t>-1264285654</t>
  </si>
  <si>
    <t>Komplexní zkouška automatických přejezdových zabezpečovacích zařízení se závorami jednokolejné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</si>
  <si>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166</t>
  </si>
  <si>
    <t>7598095560</t>
  </si>
  <si>
    <t>Vyhotovení protokolu UTZ pro PZZ se závorou jedna kolej</t>
  </si>
  <si>
    <t>1359720037</t>
  </si>
  <si>
    <t>Vyhotovení protokolu UTZ pro PZZ se závorou jedna kolej - vykonání prohlídky a zkoušky včetně vyhotovení protokolu podle vyhl. 100/1995 Sb.</t>
  </si>
  <si>
    <t>167</t>
  </si>
  <si>
    <t>7598095636</t>
  </si>
  <si>
    <t>Vyhotovení revizní zprávy PZZ - vnitřní instalace RD</t>
  </si>
  <si>
    <t>933321212</t>
  </si>
  <si>
    <t>Vyhotovení revizní zprávy PZZ - vnitřní instalace RD - vykonání prohlídky a zkoušky pro napájení elektrického zařízení včetně vyhotovení revizní zprávy podle vyhl. 100/1995 Sb. a norem ČSN, vztahuje se na napájení vnitřního rozvodu releového domku včetně spotřebičů - topení, klimatizace, osvětlení, zásuvky, ventilátor apod.</t>
  </si>
  <si>
    <t>02 - Dle sborníku URS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</si>
  <si>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</si>
  <si>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</si>
  <si>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</si>
  <si>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</si>
  <si>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</si>
  <si>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998 - Přesun hmot</t>
  </si>
  <si>
    <t>M - Práce a dodávky M</t>
  </si>
  <si>
    <t xml:space="preserve">    21-M - Elektromontáže</t>
  </si>
  <si>
    <t xml:space="preserve">    46-M - Zemní práce při extr.mont.pracích</t>
  </si>
  <si>
    <t>HSV</t>
  </si>
  <si>
    <t>Práce a dodávky HSV</t>
  </si>
  <si>
    <t>Zemní práce</t>
  </si>
  <si>
    <t>111211101</t>
  </si>
  <si>
    <t>Odstranění křovin a stromů průměru kmene do 100 mm i s kořeny sklonu terénu do 1:5 ručně</t>
  </si>
  <si>
    <t>m2</t>
  </si>
  <si>
    <t>CS ÚRS 2026 01</t>
  </si>
  <si>
    <t>2051115236</t>
  </si>
  <si>
    <t>Odstranění křovin a stromů s odstraněním kořenů ručně průměru kmene do 100 mm jakékoliv plochy v rovině nebo ve svahu o sklonu do 1:5</t>
  </si>
  <si>
    <t>Online PSC</t>
  </si>
  <si>
    <t>https://podminky.urs.cz/item/CS_URS_2026_01/111211101</t>
  </si>
  <si>
    <t>122311101</t>
  </si>
  <si>
    <t>Odkopávky a prokopávky v hornině třídy těžitelnosti II, skupiny 4 ručně</t>
  </si>
  <si>
    <t>m3</t>
  </si>
  <si>
    <t>-1118675282</t>
  </si>
  <si>
    <t>Odkopávky a prokopávky ručně zapažené i nezapažené v hornině třídy těžitelnosti II skupiny 4</t>
  </si>
  <si>
    <t>https://podminky.urs.cz/item/CS_URS_2026_01/122311101</t>
  </si>
  <si>
    <t>131313701</t>
  </si>
  <si>
    <t>Hloubení nezapažených jam v soudržných horninách třídy těžitelnosti II skupiny 4 ručně</t>
  </si>
  <si>
    <t>252639230</t>
  </si>
  <si>
    <t>Hloubení nezapažených jam ručně s urovnáním dna do předepsaného profilu a spádu v hornině třídy těžitelnosti II skupiny 4 soudržných</t>
  </si>
  <si>
    <t>https://podminky.urs.cz/item/CS_URS_2026_01/131313701</t>
  </si>
  <si>
    <t>132312131</t>
  </si>
  <si>
    <t>Hloubení nezapažených rýh šířky do 800 mm v soudržných horninách třídy těžitelnosti II skupiny 4 ručně</t>
  </si>
  <si>
    <t>-1866691405</t>
  </si>
  <si>
    <t>Hloubení nezapažených rýh šířky do 800 mm ručně s urovnáním dna do předepsaného profilu a spádu v hornině třídy těžitelnosti II skupiny 4 soudržných</t>
  </si>
  <si>
    <t>https://podminky.urs.cz/item/CS_URS_2026_01/132312131</t>
  </si>
  <si>
    <t>162211321</t>
  </si>
  <si>
    <t>Vodorovné přemístění výkopku z horniny třídy těžitelnosti II skupiny 4 a 5 stavebním kolečkem do 10 m</t>
  </si>
  <si>
    <t>2084167408</t>
  </si>
  <si>
    <t>Vodorovné přemístění výkopku nebo sypaniny stavebním kolečkem s vyprázdněním kolečka na hromady nebo do dopravního prostředku na vzdálenost do 10 m z horniny třídy těžitelnosti II, skupiny 4 a 5</t>
  </si>
  <si>
    <t>https://podminky.urs.cz/item/CS_URS_2026_01/162211321</t>
  </si>
  <si>
    <t>162211329</t>
  </si>
  <si>
    <t>Příplatek k vodorovnému přemístění výkopku z horniny třídy těžitelnosti II skupiny 4 a 5 stavebním kolečkem za každých dalších 10 m</t>
  </si>
  <si>
    <t>1303237067</t>
  </si>
  <si>
    <t>Vodorovné přemístění výkopku nebo sypaniny stavebním kolečkem s vyprázdněním kolečka na hromady nebo do dopravního prostředku na vzdálenost do 10 m Příplatek za každých dalších 10 m k ceně -1321</t>
  </si>
  <si>
    <t>https://podminky.urs.cz/item/CS_URS_2026_01/162211329</t>
  </si>
  <si>
    <t>162751117</t>
  </si>
  <si>
    <t>Vodorovné přemístění přes 9 000 do 10000 m výkopku/sypaniny z horniny třídy těžitelnosti I skupiny 1 až 3</t>
  </si>
  <si>
    <t>-1317317441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</si>
  <si>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</si>
  <si>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https://podminky.urs.cz/item/CS_URS_2026_01/162751117</t>
  </si>
  <si>
    <t>162751119</t>
  </si>
  <si>
    <t>Příplatek k vodorovnému přemístění výkopku/sypaniny z horniny třídy těžitelnosti I skupiny 1 až 3 ZKD 1000 m přes 10000 m</t>
  </si>
  <si>
    <t>-23981851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</si>
  <si>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</si>
  <si>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https://podminky.urs.cz/item/CS_URS_2026_01/162751119</t>
  </si>
  <si>
    <t>167111122</t>
  </si>
  <si>
    <t>Skládání nebo překládání výkopku z horniny třídy těžitelnosti II skupiny 4 a 5 ručně</t>
  </si>
  <si>
    <t>1835354514</t>
  </si>
  <si>
    <t>Nakládání, skládání a překládání neulehlého výkopku nebo sypaniny ručně skládání nebo překládání, z hornin třídy těžitelnosti II, skupiny 4 a 5</t>
  </si>
  <si>
    <t>https://podminky.urs.cz/item/CS_URS_2026_01/167111122</t>
  </si>
  <si>
    <t>171201221</t>
  </si>
  <si>
    <t>Poplatek za uložení na skládce (skládkovné) zeminy a kamení kód odpadu 17 05 04</t>
  </si>
  <si>
    <t>t</t>
  </si>
  <si>
    <t>-350429723</t>
  </si>
  <si>
    <t>Poplatek za uložení zeminy a kamení na skládce (skládkovné) zatříděné do Katalogu odpadů pod kódem 17 05 04</t>
  </si>
  <si>
    <t>https://podminky.urs.cz/item/CS_URS_2026_01/171201221</t>
  </si>
  <si>
    <t>171251201</t>
  </si>
  <si>
    <t>Uložení sypaniny na skládky nebo meziskládky</t>
  </si>
  <si>
    <t>1348604244</t>
  </si>
  <si>
    <t>Uložení sypaniny na skládky nebo meziskládky bez hutnění s upravením uložené sypaniny do předepsaného tvaru</t>
  </si>
  <si>
    <t>https://podminky.urs.cz/item/CS_URS_2026_01/171251201</t>
  </si>
  <si>
    <t>174111101</t>
  </si>
  <si>
    <t>Zásyp jam, šachet rýh nebo kolem objektů sypaninou se zhutněním ručně</t>
  </si>
  <si>
    <t>-861982552</t>
  </si>
  <si>
    <t>Zásyp sypaninou z jakékoliv horniny ručně s uložením výkopku ve vrstvách se zhutněním jam, šachet, rýh nebo kolem objektů v těchto vykopávkách</t>
  </si>
  <si>
    <t>https://podminky.urs.cz/item/CS_URS_2026_01/174111101</t>
  </si>
  <si>
    <t>174111109</t>
  </si>
  <si>
    <t>Příplatek k zásypu za ruční prohození sypaniny sítem</t>
  </si>
  <si>
    <t>861702530</t>
  </si>
  <si>
    <t>Zásyp sypaninou z jakékoliv horniny ručně Příplatek k ceně za prohození sypaniny sítem</t>
  </si>
  <si>
    <t>https://podminky.urs.cz/item/CS_URS_2026_01/174111109</t>
  </si>
  <si>
    <t>14</t>
  </si>
  <si>
    <t>181951112</t>
  </si>
  <si>
    <t>Úprava pláně v hornině třídy těžitelnosti I skupiny 1 až 3 se zhutněním strojně</t>
  </si>
  <si>
    <t>-1839509169</t>
  </si>
  <si>
    <t>Úprava pláně vyrovnáním výškových rozdílů strojně v hornině třídy těžitelnosti I, skupiny 1 až 3 se zhutněním</t>
  </si>
  <si>
    <t>https://podminky.urs.cz/item/CS_URS_2026_01/181951112</t>
  </si>
  <si>
    <t>Zakládání</t>
  </si>
  <si>
    <t>213141111</t>
  </si>
  <si>
    <t>Zřízení vrstvy z geotextilie v rovině nebo ve sklonu do 1:5 š do 3 m</t>
  </si>
  <si>
    <t>1878603097</t>
  </si>
  <si>
    <t>Zřízení vrstvy z geotextilie filtrační, separační, odvodňovací, ochranné, výztužné nebo protierozní v rovině nebo ve sklonu do 1:5, šířky do 3 m</t>
  </si>
  <si>
    <t>https://podminky.urs.cz/item/CS_URS_2026_01/213141111</t>
  </si>
  <si>
    <t>69311081</t>
  </si>
  <si>
    <t>geotextilie netkaná separační, ochranná, filtrační, drenážní PES 300g/m2</t>
  </si>
  <si>
    <t>1209166616</t>
  </si>
  <si>
    <t>271532212</t>
  </si>
  <si>
    <t>Podsyp pod základové konstrukce se zhutněním z hrubého kameniva frakce 16 až 32 mm</t>
  </si>
  <si>
    <t>-888637674</t>
  </si>
  <si>
    <t>Podsyp pod základové konstrukce se zhutněním a urovnáním povrchu z kameniva hrubého, frakce 16 - 32 mm</t>
  </si>
  <si>
    <t>https://podminky.urs.cz/item/CS_URS_2026_01/271532212</t>
  </si>
  <si>
    <t>275313511</t>
  </si>
  <si>
    <t>Základové patky z betonu tř. C 12/15</t>
  </si>
  <si>
    <t>-799646445</t>
  </si>
  <si>
    <t>Základy z betonu prostého patky a bloky z betonu kamenem neprokládaného tř. C 12/15</t>
  </si>
  <si>
    <t>https://podminky.urs.cz/item/CS_URS_2026_01/275313511</t>
  </si>
  <si>
    <t>Komunikace pozemní</t>
  </si>
  <si>
    <t>561031111</t>
  </si>
  <si>
    <t>Zřízení podkladu ze zeminy upravené vápnem, cementem, směsnými pojivy tl přes 200 do 250 mm pl do 1000 m2</t>
  </si>
  <si>
    <t>-1176568776</t>
  </si>
  <si>
    <t>Zřízení podkladu ze zeminy upravené hydraulickými pojivy vápnem, cementem nebo směsnými pojivy (materiál ve specifikaci) s rozprostřením, promísením, vlhčením, zhutněním a ošetřením vodou plochy do 1 000 m2, tloušťka po zhutnění přes 200 do 250 mm</t>
  </si>
  <si>
    <t>https://podminky.urs.cz/item/CS_URS_2026_01/561031111</t>
  </si>
  <si>
    <t>58530170</t>
  </si>
  <si>
    <t>vápno nehašené CL 90-Q pro úpravu zemin standardní</t>
  </si>
  <si>
    <t>1990740660</t>
  </si>
  <si>
    <t>564661011</t>
  </si>
  <si>
    <t>Podklad z kameniva hrubého drceného vel. 63-125 mm plochy do 100 m2 tl 200 mm</t>
  </si>
  <si>
    <t>-362090028</t>
  </si>
  <si>
    <t>Podklad z kameniva hrubého drceného vel. 63-125 mm, s rozprostřením a zhutněním plochy jednotlivě do 100 m2, po zhutnění tl. 200 mm</t>
  </si>
  <si>
    <t>https://podminky.urs.cz/item/CS_URS_2026_01/564661011</t>
  </si>
  <si>
    <t>564750111</t>
  </si>
  <si>
    <t>Podklad nebo kryt z kameniva hrubého drceného vel. 16-32 mm plochy přes 100 m2 tl 150 mm</t>
  </si>
  <si>
    <t>1985981789</t>
  </si>
  <si>
    <t>Podklad nebo kryt z kameniva hrubého drceného vel. 16-32 mm s rozprostřením a zhutněním plochy přes 100 m2, po zhutnění tl. 150 mm</t>
  </si>
  <si>
    <t>https://podminky.urs.cz/item/CS_URS_2026_01/564750111</t>
  </si>
  <si>
    <t>564760001</t>
  </si>
  <si>
    <t>Podklad nebo kryt z kameniva hrubého drceného vel. 8-16 mm plochy do 100 m2 tl 200 mm</t>
  </si>
  <si>
    <t>35070915</t>
  </si>
  <si>
    <t>Podklad nebo kryt z kameniva hrubého drceného vel. 8-16 mm s rozprostřením a zhutněním plochy jednotlivě do 100 m2, po zhutnění tl. 200 mm</t>
  </si>
  <si>
    <t>https://podminky.urs.cz/item/CS_URS_2026_01/564760001</t>
  </si>
  <si>
    <t>596811311</t>
  </si>
  <si>
    <t>Kladení velkoformátové betonové dlažby tl do 100 mm velikosti do 0,5 m2 pl do 300 m2</t>
  </si>
  <si>
    <t>1187450389</t>
  </si>
  <si>
    <t>Kladení velkoformátové dlažby pozemních komunikací a komunikací pro pěší s ložem z kameniva tl. 40 mm, s vyplněním spár, s hutněním, vibrováním a se smetením přebytečného materiálu tl. do 100 mm, velikosti dlaždic do 0,5 m2, pro plochy do 300 m2</t>
  </si>
  <si>
    <t>https://podminky.urs.cz/item/CS_URS_2026_01/596811311</t>
  </si>
  <si>
    <t>BET.CHD55C01</t>
  </si>
  <si>
    <t>BEST-CHODNÍKOVÁ  STANDARD  PŘÍR0DNÍ/5CM, 50x50CM</t>
  </si>
  <si>
    <t>-445592835</t>
  </si>
  <si>
    <t>Ostatní konstrukce a práce, bourání</t>
  </si>
  <si>
    <t>916231113</t>
  </si>
  <si>
    <t>Osazení chodníkového obrubníku betonového ležatého s boční opěrou do lože z betonu prostého</t>
  </si>
  <si>
    <t>1843876087</t>
  </si>
  <si>
    <t>Osazení chodníkového obrubníku betonového se zřízením lože, s vyplněním a zatřením spár cementovou maltou ležatého s boční opěrou z betonu prostého, do lože z betonu prostého</t>
  </si>
  <si>
    <t>https://podminky.urs.cz/item/CS_URS_2026_01/916231113</t>
  </si>
  <si>
    <t>59217036</t>
  </si>
  <si>
    <t>obrubník parkový betonový 500x80x250mm přírodní</t>
  </si>
  <si>
    <t>-1588745632</t>
  </si>
  <si>
    <t>998</t>
  </si>
  <si>
    <t>Přesun hmot</t>
  </si>
  <si>
    <t>998012021</t>
  </si>
  <si>
    <t>Přesun hmot pro budovy monolitické v do 6 m</t>
  </si>
  <si>
    <t>970072663</t>
  </si>
  <si>
    <t>Přesun hmot pro budovy občanské výstavby, bydlení, výrobu a služby s nosnou svislou konstrukcí monolitickou betonovou tyčovou nebo plošnou s jakýkoliv obvodovým pláštěm kromě vyzdívaného vodorovná dopravní vzdálenost do 100 m základní pro budovy výšky do 6 m</t>
  </si>
  <si>
    <t>https://podminky.urs.cz/item/CS_URS_2026_01/998012021</t>
  </si>
  <si>
    <t>998012039</t>
  </si>
  <si>
    <t>Příplatek k přesunu hmot pro budovy monolitické za zvětšený přesun ZKD 5000 m</t>
  </si>
  <si>
    <t>-279400874</t>
  </si>
  <si>
    <t>Přesun hmot pro budovy občanské výstavby, bydlení, výrobu a služby s nosnou svislou konstrukcí monolitickou betonovou tyčovou nebo plošnou s jakýkoliv obvodovým pláštěm kromě vyzdívaného Příplatek k cenám za zvětšený přesun přes vymezenou vodorovnou dopravní vzdálenost za každých dalších započatých 5000 m</t>
  </si>
  <si>
    <t>https://podminky.urs.cz/item/CS_URS_2026_01/998012039</t>
  </si>
  <si>
    <t>998223011</t>
  </si>
  <si>
    <t>Přesun hmot pro pozemní komunikace s krytem dlážděným</t>
  </si>
  <si>
    <t>2060755000</t>
  </si>
  <si>
    <t>Přesun hmot pro pozemní komunikace s krytem dlážděným dopravní vzdálenost do 200 m jakékoliv délky objektu</t>
  </si>
  <si>
    <t>https://podminky.urs.cz/item/CS_URS_2026_01/998223011</t>
  </si>
  <si>
    <t>998223095</t>
  </si>
  <si>
    <t>Příplatek k přesunu hmot pro pozemní komunikace s krytem dlážděným za zvětšený přesun ZKD 5000 m</t>
  </si>
  <si>
    <t>2089482610</t>
  </si>
  <si>
    <t>Přesun hmot pro pozemní komunikace s krytem dlážděným Příplatek k ceně za zvětšený přesun přes vymezenou vodorovnou dopravní vzdálenost za každých dalších 5000 m přes 5000 m</t>
  </si>
  <si>
    <t>https://podminky.urs.cz/item/CS_URS_2026_01/998223095</t>
  </si>
  <si>
    <t>Práce a dodávky M</t>
  </si>
  <si>
    <t>21-M</t>
  </si>
  <si>
    <t>Elektromontáže</t>
  </si>
  <si>
    <t>210220001</t>
  </si>
  <si>
    <t>Montáž uzemňovacího vedení vodičů FeZn pomocí svorek na povrchu páskou do 120 mm2</t>
  </si>
  <si>
    <t>-2069587322</t>
  </si>
  <si>
    <t>Montáž uzemňovacího vedení s upevněním, propojením a připojením pomocí svorek na povrchu vodičů FeZn páskou průřezu do 120 mm2</t>
  </si>
  <si>
    <t>https://podminky.urs.cz/item/CS_URS_2026_01/210220001</t>
  </si>
  <si>
    <t>35442062</t>
  </si>
  <si>
    <t>pás zemnící 30x4mm FeZn</t>
  </si>
  <si>
    <t>kg</t>
  </si>
  <si>
    <t>853654643</t>
  </si>
  <si>
    <t>35441986</t>
  </si>
  <si>
    <t>svorka odbočovací a spojovací pro pásek 30x4mm, FeZn</t>
  </si>
  <si>
    <t>-1586901808</t>
  </si>
  <si>
    <t>46-M</t>
  </si>
  <si>
    <t>Zemní práce při extr.mont.pracích</t>
  </si>
  <si>
    <t>460161282</t>
  </si>
  <si>
    <t>Hloubení kabelových rýh ručně š 50 cm hl 90 cm v hornině tř I skupiny 3</t>
  </si>
  <si>
    <t>141114398</t>
  </si>
  <si>
    <t>Hloubení kabelových rýh ručně včetně urovnání dna s přemístěním výkopku do vzdálenosti 3 m od okraje jámy nebo s naložením na dopravní prostředek šířky 50 cm hloubky 90 cm v hornině třídy těžitelnosti I skupiny 3</t>
  </si>
  <si>
    <t>https://podminky.urs.cz/item/CS_URS_2026_01/460161282</t>
  </si>
  <si>
    <t>460431292</t>
  </si>
  <si>
    <t>Zásyp kabelových rýh ručně se zhutněním š 50 cm hl 90 cm z horniny tř I skupiny 3</t>
  </si>
  <si>
    <t>1207547823</t>
  </si>
  <si>
    <t>Zásyp kabelových rýh ručně s přemístění sypaniny ze vzdálenosti do 10 m, s uložením výkopku ve vrstvách včetně zhutnění a úpravy povrchu šířky 50 cm hloubky 90 cm z horniny třídy těžitelnosti I skupiny 3</t>
  </si>
  <si>
    <t>https://podminky.urs.cz/item/CS_URS_2026_01/460431292</t>
  </si>
  <si>
    <t>460631214</t>
  </si>
  <si>
    <t>Řízené horizontální vrtání při elektromontážích v hornině tř. těžitelnosti I a II skupiny 1 až 4 vnějšího průměru přes 140 do 180 mm</t>
  </si>
  <si>
    <t>1144671951</t>
  </si>
  <si>
    <t>Zemní protlaky řízené horizontální vrtání v hornině třídy těžitelnosti I a II skupiny 1 až 4 včetně protlačení trub v hloubce do 6 m vnějšího průměru vrtu přes 140 do 180 mm</t>
  </si>
  <si>
    <t>https://podminky.urs.cz/item/CS_URS_2026_01/460631214</t>
  </si>
  <si>
    <t>460632112</t>
  </si>
  <si>
    <t>Startovací jáma pro protlak výkop včetně zásypu ručně v hornině tř. těžitelnosti I skupiny 2</t>
  </si>
  <si>
    <t>13493302</t>
  </si>
  <si>
    <t>Zemní protlaky zemní práce nutné k provedení protlaku výkop včetně zásypu ručně startovací jáma v hornině třídy těžitelnosti I skupiny 2</t>
  </si>
  <si>
    <t>https://podminky.urs.cz/item/CS_URS_2026_01/460632112</t>
  </si>
  <si>
    <t>460632212</t>
  </si>
  <si>
    <t>Koncová jáma pro protlak výkop včetně zásypu ručně v hornině tř. těžitelnosti I skupiny 2</t>
  </si>
  <si>
    <t>-1048742139</t>
  </si>
  <si>
    <t>Zemní protlaky zemní práce nutné k provedení protlaku výkop včetně zásypu ručně koncová jáma v hornině třídy těžitelnosti I skupiny 2</t>
  </si>
  <si>
    <t>https://podminky.urs.cz/item/CS_URS_2026_01/460632212</t>
  </si>
  <si>
    <t>468051131</t>
  </si>
  <si>
    <t>Bourání základu železobetonového při elektromontážích</t>
  </si>
  <si>
    <t>553391947</t>
  </si>
  <si>
    <t>Bourání základu železobetonového</t>
  </si>
  <si>
    <t>https://podminky.urs.cz/item/CS_URS_2026_01/468051131</t>
  </si>
  <si>
    <t>03 - Dodávky SSZT_NEOCEŇOVAT!!!!</t>
  </si>
  <si>
    <t>7594300136</t>
  </si>
  <si>
    <t>Počítače náprav Vnitřní prvky PN ACS 2000 Sběrnicová jednotka ABP002-2 21TE GS02</t>
  </si>
  <si>
    <t>Neoceňovat</t>
  </si>
  <si>
    <t>1367163018</t>
  </si>
  <si>
    <t>7594300108</t>
  </si>
  <si>
    <t>Počítače náprav Vnitřní prvky PN ACS 2000 Jednotka jištění SIC006 GS01</t>
  </si>
  <si>
    <t>1354900138</t>
  </si>
  <si>
    <t>7594300078</t>
  </si>
  <si>
    <t>Počítače náprav Vnitřní prvky PN ACS 2000 Čítačová jednotka ACB119 GS04</t>
  </si>
  <si>
    <t>-1158965707</t>
  </si>
  <si>
    <t>7590720435</t>
  </si>
  <si>
    <t>Součásti světelných návěstidel Základ svět.náv. TIIIZ 53x73x170cm (HM0592110140000)</t>
  </si>
  <si>
    <t>-1794527304</t>
  </si>
  <si>
    <t>7592830578</t>
  </si>
  <si>
    <t>Součásti stojanu se závorou Nosič výstražníku SUP (CV708455020)</t>
  </si>
  <si>
    <t>-1337958934</t>
  </si>
  <si>
    <t>7592810030</t>
  </si>
  <si>
    <t>Výstražníky Výstražník V3  (CV708289004)</t>
  </si>
  <si>
    <t>560435543</t>
  </si>
  <si>
    <t>7592830570</t>
  </si>
  <si>
    <t>Součásti stojanu se závorou Závora PZA 100 (Al odlitek) (CV708459003)</t>
  </si>
  <si>
    <t>-880164536</t>
  </si>
  <si>
    <t>7592830939</t>
  </si>
  <si>
    <t>Součásti stojanu se závorou Břevno Al 4 m se svítilnami (CV708495518)</t>
  </si>
  <si>
    <t>-1827640547</t>
  </si>
  <si>
    <t>7592830952</t>
  </si>
  <si>
    <t>Součásti stojanu se závorou Lámací člen 4000 (CV708495078)</t>
  </si>
  <si>
    <t>1546255382</t>
  </si>
  <si>
    <t>7592830986</t>
  </si>
  <si>
    <t>Součásti stojanu se závorou Unašeč břevna Al pro křídla litinová UNI u PZA100 (CV708455595)</t>
  </si>
  <si>
    <t>-845495047</t>
  </si>
  <si>
    <t>7592831021</t>
  </si>
  <si>
    <t>Součásti stojanu se závorou Křídla litinová s protizávažím VZO (CV708515103)</t>
  </si>
  <si>
    <t>480141281</t>
  </si>
  <si>
    <t>7590190060</t>
  </si>
  <si>
    <t>Ostatní Klíč šroubového závěru (CV721049001)</t>
  </si>
  <si>
    <t>-1381158223</t>
  </si>
  <si>
    <t>7592820202</t>
  </si>
  <si>
    <t>Součásti výstražníku Kříž výstr. jednokol. kompl. refl. A32a zvýrazněný (HM0404229200108) od r. 2020</t>
  </si>
  <si>
    <t>-747737982</t>
  </si>
  <si>
    <t>7594300104</t>
  </si>
  <si>
    <t>Počítače náprav Vnitřní prvky PN ACS 2000 Montážní skříňka BGT06 šíře 126TE</t>
  </si>
  <si>
    <t>1867564502</t>
  </si>
  <si>
    <t>7594300318</t>
  </si>
  <si>
    <t>Počítače náprav Vnitřní prvky PN Frauscher Panel pro uchycení skříně 126TE do stojanu</t>
  </si>
  <si>
    <t>-347491082</t>
  </si>
  <si>
    <t>1036193883</t>
  </si>
  <si>
    <t>1952346314</t>
  </si>
  <si>
    <t>1483671800</t>
  </si>
  <si>
    <t>7594300296</t>
  </si>
  <si>
    <t>Počítače náprav Vnitřní prvky PN Frauscher RJ45 interface pro 1 směrový výstup</t>
  </si>
  <si>
    <t>742440995</t>
  </si>
  <si>
    <t>7594300642</t>
  </si>
  <si>
    <t>Počítače náprav Vnitřní prvky PN ACS2000 Propojovací kabel VIDEK, červený, délka 1 m</t>
  </si>
  <si>
    <t>467445775</t>
  </si>
  <si>
    <t>SO 01–86-01 - Přípojka napájení NN pro přejezd v km 8,714 (P3514)</t>
  </si>
  <si>
    <t>Brtníky</t>
  </si>
  <si>
    <t>70994234</t>
  </si>
  <si>
    <t>Správa železnic, státní organizace</t>
  </si>
  <si>
    <t>CZ70994234</t>
  </si>
  <si>
    <t>19370270</t>
  </si>
  <si>
    <t>MR-Projekt, s.r.o.</t>
  </si>
  <si>
    <t>CZ19370270</t>
  </si>
  <si>
    <t>David Lipčák</t>
  </si>
  <si>
    <t>OST - Ostatní</t>
  </si>
  <si>
    <t>5915005010</t>
  </si>
  <si>
    <t>Hloubení rýh nebo jam ručně na železničním spodku třídy těžitelnosti I skupiny 1</t>
  </si>
  <si>
    <t>-1872353944</t>
  </si>
  <si>
    <t>Hloubení rýh nebo jam ručně na železničním spodku třídy těžitelnosti I skupiny 1 Poznámka: 1. V cenách jsou započteny náklady na hloubení a uložení výzisku na terén nebo naložení na dopravní prostředek a uložení na úložišti.</t>
  </si>
  <si>
    <t>5915007020</t>
  </si>
  <si>
    <t>Zásyp jam nebo rýh sypaninou na železničním spodku se zhutněním</t>
  </si>
  <si>
    <t>1226086026</t>
  </si>
  <si>
    <t>Zásyp jam nebo rýh sypaninou na železničním spodku se zhutněním Poznámka: 1. Ceny zásypu jam a rýh se zhutněním jsou určeny pro jakoukoliv míru zhutnění.</t>
  </si>
  <si>
    <t>OST</t>
  </si>
  <si>
    <t>Ostatní</t>
  </si>
  <si>
    <t>7491652010</t>
  </si>
  <si>
    <t>Montáž vnějšího uzemnění uzemňovacích vodičů v zemi z pozinkované oceli (FeZn) do 120 mm2</t>
  </si>
  <si>
    <t>-1449992563</t>
  </si>
  <si>
    <t>Montáž vnějšího uzemnění uzemňovacích vodičů v zemi z pozinkované oceli (FeZn) do 120 mm2 - uzemňovacího vedení v zemní kynetě, případně v chráničce odvinutí vodiče ze svitku a oddělení příslušné délky, tvarování pásku, spojování. Neobsahuje výkop a zához kabelové kynety a chráničku</t>
  </si>
  <si>
    <t>7491600180</t>
  </si>
  <si>
    <t>Uzemnění Vnější Uzemňovací vedení v zemi, páskem FeZn do 120 mm2</t>
  </si>
  <si>
    <t>-1363373137</t>
  </si>
  <si>
    <t>7491600240</t>
  </si>
  <si>
    <t>Uzemnění Vnější Tyč ZT 1,0t Tprofil zemnící</t>
  </si>
  <si>
    <t>-1909277392</t>
  </si>
  <si>
    <t>7492600230</t>
  </si>
  <si>
    <t>Kabely, vodiče, šňůry Al - nn Kabel silový 4 a 5-žílový, plastová izolace 1-AYKY 4x70</t>
  </si>
  <si>
    <t>68956594</t>
  </si>
  <si>
    <t>7492600190</t>
  </si>
  <si>
    <t>Kabely, vodiče, šňůry Al - nn Kabel silový 4 a 5-žílový, plastová izolace 1-AYKY 4x16</t>
  </si>
  <si>
    <t>1235976202</t>
  </si>
  <si>
    <t>7491652040</t>
  </si>
  <si>
    <t>Montáž vnějšího uzemnění zemnící tyče z pozinkované oceli (FeZn), délky do 2 m</t>
  </si>
  <si>
    <t>-1394039004</t>
  </si>
  <si>
    <t>Montáž vnějšího uzemnění zemnící tyče z pozinkované oceli (FeZn), délky do 2 m - zemnící tyče (horní konec tyče min. 80 cm pod povrchem) včetně připojení tyče k pásku</t>
  </si>
  <si>
    <t>7491652080</t>
  </si>
  <si>
    <t>Montáž vnějšího uzemnění ostatní práce obsyp uzemňovacího vedení Bentonitem (2 kg/m)</t>
  </si>
  <si>
    <t>-1747211243</t>
  </si>
  <si>
    <t>Montáž vnějšího uzemnění ostatní práce obsyp uzemňovacího vedení Bentonitem (2 kg/m) - příprava a uložení do výkopů</t>
  </si>
  <si>
    <t>7492254010</t>
  </si>
  <si>
    <t>Montáž přípojky nn z distribučního rozvodu svod, střešník, konzola</t>
  </si>
  <si>
    <t>1059282698</t>
  </si>
  <si>
    <t>Montáž přípojky nn z distribučního rozvodu svod, střešník, konzola - vč. připojení, ukončení, drážky a přípojkové skříňky.</t>
  </si>
  <si>
    <t>7492471010</t>
  </si>
  <si>
    <t>Demontáže kabelových vedení nn</t>
  </si>
  <si>
    <t>-765835005</t>
  </si>
  <si>
    <t>Demontáže kabelových vedení nn - demontáž ze zemní kynety, roštu, rozvaděče, trubky, chráničky apod.</t>
  </si>
  <si>
    <t>7492652010</t>
  </si>
  <si>
    <t>Montáž kabelů 4- a 5-žílových Al do 25 mm2</t>
  </si>
  <si>
    <t>326744364</t>
  </si>
  <si>
    <t>Montáž kabelů 4- a 5-žílových Al do 25 mm2 - uložení do země, chráničky, na rošty, pod omítku apod.</t>
  </si>
  <si>
    <t>7492652014</t>
  </si>
  <si>
    <t>Montáž kabelů 4- a 5-žílových Al do 150 mm2</t>
  </si>
  <si>
    <t>-1307752240</t>
  </si>
  <si>
    <t>Montáž kabelů 4- a 5-žílových Al do 150 mm2 - uložení do země, chráničky, na rošty, pod omítku apod.</t>
  </si>
  <si>
    <t>-254760100</t>
  </si>
  <si>
    <t>7492751024</t>
  </si>
  <si>
    <t>Montáž ukončení kabelů nn v rozvaděči nebo na přístroji izolovaných s označením 2 - 5-ti žílových do 70 mm2</t>
  </si>
  <si>
    <t>-694080199</t>
  </si>
  <si>
    <t>Montáž ukončení kabelů nn v rozvaděči nebo na přístroji izolovaných s označením 2 - 5-ti žílových do 70 mm2 - montáž kabelové koncovky nebo záklopky včetně odizolování pláště a izolace žil kabelu, ukončení žil v rozvaděči, upevnění kabelových ok, roz. trubice, zakončení stínění apod.</t>
  </si>
  <si>
    <t>7491100220</t>
  </si>
  <si>
    <t>Trubková vedení Ohebné elektroinstalační trubky KOPOFLEX 90 rudá</t>
  </si>
  <si>
    <t>-1567920514</t>
  </si>
  <si>
    <t>7491100120</t>
  </si>
  <si>
    <t>Trubková vedení Ohebné elektroinstalační trubky KOPOFLEX 50 rudá</t>
  </si>
  <si>
    <t>-1360891293</t>
  </si>
  <si>
    <t>7492756020</t>
  </si>
  <si>
    <t>Pomocné práce pro montáž kabelů montáž označovacího štítku na kabel</t>
  </si>
  <si>
    <t>-114769961</t>
  </si>
  <si>
    <t>7492756040</t>
  </si>
  <si>
    <t>Pomocné práce pro montáž kabelů zatažení kabelů do chráničky do 4 kg/m</t>
  </si>
  <si>
    <t>940143661</t>
  </si>
  <si>
    <t>7493655025</t>
  </si>
  <si>
    <t>Montáž skříní elektroměrových venkovních pro přímé měření do 80 A pro připojení kabelů do 16 mm2 dvousazbové, včetně jističe do 80 A a jističe 2 B/1 kompaktní pilíř</t>
  </si>
  <si>
    <t>-1578132547</t>
  </si>
  <si>
    <t>Montáž skříní elektroměrových venkovních pro přímé měření do 80 A pro připojení kabelů do 16 mm2 dvousazbové, včetně jističe do 80 A a jističe 2 B/1 kompaktní pilíř - včetně elektrovýzbroje, neobsahuje cenu za zemní práce</t>
  </si>
  <si>
    <t>7493600790</t>
  </si>
  <si>
    <t>Kabelové a zásuvkové skříně, elektroměrové rozvaděče Skříně elektroměrové pro přímé měření Rozváděč pro jednosazbový/dvousazbový jednofázový elektroměr do 25A kompaktní pilíř včetně základu, PUR lak</t>
  </si>
  <si>
    <t>-325070031</t>
  </si>
  <si>
    <t>7494271010</t>
  </si>
  <si>
    <t>Demontáž rozvaděčů rozvodnice nn</t>
  </si>
  <si>
    <t>776344811</t>
  </si>
  <si>
    <t>Demontáž rozvaděčů rozvodnice nn - včetně demontáže přívodních, vývodových kabelů, rámu apod., včetně nakládky rozvaděče na určený prostředek</t>
  </si>
  <si>
    <t>7494351032</t>
  </si>
  <si>
    <t>Montáž jističů (do 10 kA) třípólových přes 20 do 63 A</t>
  </si>
  <si>
    <t>1971585766</t>
  </si>
  <si>
    <t>7494003390</t>
  </si>
  <si>
    <t>Modulární přístroje Jističe do 80 A; 10 kA 3-pólové In 25 A, Ue AC 230/400 V / DC 216 V, charakteristika B, 3pól, Icn 10 kA</t>
  </si>
  <si>
    <t>-1621010273</t>
  </si>
  <si>
    <t>7499250520</t>
  </si>
  <si>
    <t>Vyhotovení výchozí revizní zprávy pro opravné práce pro objem investičních nákladů přes 500 000 do 1 000 000 Kč</t>
  </si>
  <si>
    <t>-1129673745</t>
  </si>
  <si>
    <t>Vyhotovení výchozí revizní zprávy pro opravné práce pro objem investičních nákladů přes 500 000 do 1 000 000 Kč - celková prohlídka zařízení provozního souboru nebo stavebního objektu včetně měření, zkoušek zařízení tohoto provozního souboru nebo stavebního objektu revizním technikem na zařízení podle požadavku ČSN, včetně hodnocení a vyhotovení celkové revizní zprávy</t>
  </si>
  <si>
    <t>7499751040</t>
  </si>
  <si>
    <t>Dokončovací práce zaškolení obsluhy</t>
  </si>
  <si>
    <t>-849280852</t>
  </si>
  <si>
    <t>Dokončovací práce zaškolení obsluhy - seznámení obsluhy s funkcemi zařízení včetně odevzdání dokumentace skutečného provedení</t>
  </si>
  <si>
    <t>7590525790</t>
  </si>
  <si>
    <t>Montáž sady svorkovnic WAGO na DIN lištu</t>
  </si>
  <si>
    <t>-116658574</t>
  </si>
  <si>
    <t>7598095537</t>
  </si>
  <si>
    <t>Vyhotovení protokolu UTZ pro silnoproudé zařízení</t>
  </si>
  <si>
    <t>-1309306852</t>
  </si>
  <si>
    <t>Vyhotovení protokolu UTZ pro silnoproudé zařízení - vykonání prohlídky a zkoušky včetně vyhotovení protokolu podle vyhl. 100/1995 Sb., IH a IPK, SZ, HZ, RZ, EPS, EZS, ASHS, klimatizace, výpočetní techniky, kamerového systému nebo kabelové přípojky</t>
  </si>
  <si>
    <t>HZS - Hodinové zúčtovací sazby</t>
  </si>
  <si>
    <t>460791212</t>
  </si>
  <si>
    <t>Montáž trubek ochranných plastových uložených volně do rýhy ohebných přes 32 do 50 mm</t>
  </si>
  <si>
    <t>-300642808</t>
  </si>
  <si>
    <t>Montáž trubek ochranných uložených volně do rýhy plastových ohebných, vnitřního průměru přes 32 do 50 mm</t>
  </si>
  <si>
    <t>https://podminky.urs.cz/item/CS_URS_2026_01/460791212</t>
  </si>
  <si>
    <t>460791213</t>
  </si>
  <si>
    <t>Montáž trubek ochranných plastových uložených volně do rýhy ohebných přes 50 do 90 mm</t>
  </si>
  <si>
    <t>-360787657</t>
  </si>
  <si>
    <t>Montáž trubek ochranných uložených volně do rýhy plastových ohebných, vnitřního průměru přes 50 do 90 mm</t>
  </si>
  <si>
    <t>https://podminky.urs.cz/item/CS_URS_2026_01/460791213</t>
  </si>
  <si>
    <t>HZS</t>
  </si>
  <si>
    <t>Hodinové zúčtovací sazby</t>
  </si>
  <si>
    <t>HZS2232</t>
  </si>
  <si>
    <t>Hodinová zúčtovací sazba elektrikář odborný</t>
  </si>
  <si>
    <t>153704034</t>
  </si>
  <si>
    <t>Hodinové zúčtovací sazby profesí PSV provádění stavebních instalací elektrikář odborný</t>
  </si>
  <si>
    <t>https://podminky.urs.cz/item/CS_URS_2026_01/HZS2232</t>
  </si>
  <si>
    <t>VON - VON</t>
  </si>
  <si>
    <t>VRN - Vedlejší rozpočtové náklady</t>
  </si>
  <si>
    <t>9902100100</t>
  </si>
  <si>
    <t>Doprava materiálu těžkou mechanizací nosnosti přes 3,5 t sypanin (kameniva, písku, suti, dlažebních kostek, atd.) do 10 km</t>
  </si>
  <si>
    <t>262144</t>
  </si>
  <si>
    <t>-1429523145</t>
  </si>
  <si>
    <t>Doprava materiálu těžkou mechanizací nosnosti přes 3,5 t sypanin (kameniva, písku, suti, dlažebních kostek,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</si>
  <si>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9902109200</t>
  </si>
  <si>
    <t>Doprava materiálu těžkou mechanizací nosnosti přes 3,5 t sypanin (kameniva, písku, suti, dlažebních kostek, atd.) příplatek za každých dalších 10 km</t>
  </si>
  <si>
    <t>133673224</t>
  </si>
  <si>
    <t>Doprava materiálu těžkou mechanizací nosnosti přes 3,5 t sypanin (kameniva, písku, suti, dlažebních kostek,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</si>
  <si>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9902200100</t>
  </si>
  <si>
    <t>Doprava materiálu těžkou mechanizací nosnosti přes 3,5 t objemnějšího kusového materiálu (prefabrikátů, stožárů, výhybek, rozvaděčů, vybouraných hmot atd.) do 10 km</t>
  </si>
  <si>
    <t>2142880274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</si>
  <si>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</si>
  <si>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9902900100</t>
  </si>
  <si>
    <t>Naložení sypanin, drobného kusového materiálu, suti</t>
  </si>
  <si>
    <t>1562717497</t>
  </si>
  <si>
    <t>Naložení sypanin, drobného kusového materiálu, suti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</si>
  <si>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9902900200</t>
  </si>
  <si>
    <t>Naložení objemnějšího kusového materiálu, vybouraných hmot</t>
  </si>
  <si>
    <t>-871806026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</si>
  <si>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</si>
  <si>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9902900400</t>
  </si>
  <si>
    <t>Složení objemnějšího kusového materiálu, vybouraných hmot</t>
  </si>
  <si>
    <t>693255285</t>
  </si>
  <si>
    <t>Složení objemnějšího kusového materiálu, vybouraných hmot Poznámka: 1. Ceny jsou určeny pro skládání materiálu z vlastních zásob objednatele.</t>
  </si>
  <si>
    <t>9909000100</t>
  </si>
  <si>
    <t>Poplatek za uložení suti nebo hmot na oficiální skládku</t>
  </si>
  <si>
    <t>560649611</t>
  </si>
  <si>
    <t>Poplatek za uložení suti nebo hmot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</si>
  <si>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9909000500</t>
  </si>
  <si>
    <t>Poplatek za uložení odpadu betonových prefabrikátů</t>
  </si>
  <si>
    <t>-346247680</t>
  </si>
  <si>
    <t>Poplatek za uložení odpadu betonových prefabrikátů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</si>
  <si>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VRN</t>
  </si>
  <si>
    <t>Vedlejší rozpočtové náklady</t>
  </si>
  <si>
    <t>022101001</t>
  </si>
  <si>
    <t>Geodetické práce Geodetické práce před opravou</t>
  </si>
  <si>
    <t>%</t>
  </si>
  <si>
    <t>1024</t>
  </si>
  <si>
    <t>-706402639</t>
  </si>
  <si>
    <t>022101021</t>
  </si>
  <si>
    <t>Geodetické práce Geodetické práce po ukončení opravy</t>
  </si>
  <si>
    <t>51350119</t>
  </si>
  <si>
    <t>022121001</t>
  </si>
  <si>
    <t>Geodetické práce Diagnostika technické infrastruktury Vytýčení trasy inženýrských sítí</t>
  </si>
  <si>
    <t>495880855</t>
  </si>
  <si>
    <t>Geodetické práce Diagnostika technické infrastruktury Vytýčení trasy inženýrských sítí - V sazbě jsou započteny náklady na vyhledání trasy detektorem, zaměření a zobrazení trasy a předání výstupu zaměření. V sazbě nejsou obsaženy náklady na vytýčení sítí ve správě provozovatele.</t>
  </si>
  <si>
    <t>023101031</t>
  </si>
  <si>
    <t>Projektové práce Projektové práce v rozsahu ZRN (vyjma dále jmenované práce) přes 5 do 20 mil. Kč</t>
  </si>
  <si>
    <t>-1725862209</t>
  </si>
  <si>
    <t>023131011</t>
  </si>
  <si>
    <t>Projektové práce Dokumentace skutečného provedení zabezpečovacích, sdělovacích, elektrických zařízení</t>
  </si>
  <si>
    <t>-1913129075</t>
  </si>
  <si>
    <t>Projektové práce Dokumentace skutečného provedení zabezpečovacích, sdělovacích, elektrických zařízení - V sazbě jsou obsaženy náklady na zaměření a vyhotovení dokumentace skutečného provedení elektrických zařízení dle vyhlášky 146/2008 Sb. včetně zpracování dat v digitální podobě v otevřené formě a její předání objednateli</t>
  </si>
  <si>
    <t>024101301</t>
  </si>
  <si>
    <t>Inženýrská činnost posudky (např. statické aj.) a dozory</t>
  </si>
  <si>
    <t>-2062112892</t>
  </si>
  <si>
    <t>024101401</t>
  </si>
  <si>
    <t>Inženýrská činnost koordinační a kompletační činnost</t>
  </si>
  <si>
    <t>-134233194</t>
  </si>
  <si>
    <t>031101031</t>
  </si>
  <si>
    <t>Zařízení a vybavení staveniště vyjma dále jmenované práce včetně opatření na ochranu sousedních pozemků, informační tabule, dopravního značení na staveništi aj. při velikosti nákladů přes 5 do 20 mil. Kč</t>
  </si>
  <si>
    <t>603817254</t>
  </si>
  <si>
    <t>032105001</t>
  </si>
  <si>
    <t>Územní vlivy mimostaveništní doprava</t>
  </si>
  <si>
    <t>Kč</t>
  </si>
  <si>
    <t>-28427845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</si>
  <si>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</si>
  <si>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</si>
  <si>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</si>
  <si>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</si>
  <si>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</si>
  <si>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</si>
  <si>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</si>
  <si>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</si>
  <si>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</si>
  <si>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</si>
  <si>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</si>
  <si>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</si>
  <si>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</si>
  <si>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</si>
  <si>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Provozní soubor</t>
  </si>
  <si>
    <t>Vedlejší a ostatní náklady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</si>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</sst>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4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18" fillId="4" borderId="9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5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5" xfId="0" applyNumberFormat="1" applyFont="1" applyBorder="1" applyAlignment="1">
      <alignment vertical="center"/>
    </xf>
    <xf numFmtId="4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4" fontId="24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4" fontId="24" fillId="0" borderId="22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19" xfId="0" applyFont="1" applyFill="1" applyBorder="1" applyAlignment="1">
      <alignment horizontal="center" vertical="center" wrapText="1"/>
    </xf>
    <xf numFmtId="4" fontId="20" fillId="0" borderId="0" xfId="0" applyNumberFormat="1" applyFont="1"/>
    <xf numFmtId="166" fontId="29" fillId="0" borderId="13" xfId="0" applyNumberFormat="1" applyFont="1" applyBorder="1"/>
    <xf numFmtId="166" fontId="29" fillId="0" borderId="14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31" fillId="0" borderId="23" xfId="0" applyFont="1" applyBorder="1" applyAlignment="1">
      <alignment horizontal="center" vertical="center"/>
    </xf>
    <xf numFmtId="49" fontId="31" fillId="0" borderId="23" xfId="0" applyNumberFormat="1" applyFont="1" applyBorder="1" applyAlignment="1">
      <alignment horizontal="left" vertical="center" wrapText="1"/>
    </xf>
    <xf numFmtId="0" fontId="31" fillId="0" borderId="23" xfId="0" applyFont="1" applyBorder="1" applyAlignment="1">
      <alignment horizontal="left" vertical="center" wrapText="1"/>
    </xf>
    <xf numFmtId="0" fontId="31" fillId="0" borderId="23" xfId="0" applyFont="1" applyBorder="1" applyAlignment="1">
      <alignment horizontal="center" vertical="center" wrapText="1"/>
    </xf>
    <xf numFmtId="167" fontId="31" fillId="0" borderId="23" xfId="0" applyNumberFormat="1" applyFont="1" applyBorder="1" applyAlignment="1">
      <alignment vertical="center"/>
    </xf>
    <xf numFmtId="4" fontId="31" fillId="2" borderId="23" xfId="0" applyNumberFormat="1" applyFont="1" applyFill="1" applyBorder="1" applyAlignment="1" applyProtection="1">
      <alignment vertical="center"/>
      <protection locked="0"/>
    </xf>
    <xf numFmtId="4" fontId="31" fillId="0" borderId="23" xfId="0" applyNumberFormat="1" applyFont="1" applyBorder="1" applyAlignment="1">
      <alignment vertical="center"/>
    </xf>
    <xf numFmtId="0" fontId="32" fillId="0" borderId="4" xfId="0" applyFont="1" applyBorder="1" applyAlignment="1">
      <alignment vertical="center"/>
    </xf>
    <xf numFmtId="0" fontId="31" fillId="2" borderId="15" xfId="0" applyFont="1" applyFill="1" applyBorder="1" applyAlignment="1" applyProtection="1">
      <alignment horizontal="left" vertical="center"/>
      <protection locked="0"/>
    </xf>
    <xf numFmtId="0" fontId="31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6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18" fillId="0" borderId="23" xfId="0" applyFont="1" applyBorder="1" applyAlignment="1">
      <alignment horizontal="center" vertical="center"/>
    </xf>
    <xf numFmtId="49" fontId="18" fillId="0" borderId="23" xfId="0" applyNumberFormat="1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center" vertical="center" wrapText="1"/>
    </xf>
    <xf numFmtId="167" fontId="18" fillId="0" borderId="23" xfId="0" applyNumberFormat="1" applyFont="1" applyBorder="1" applyAlignment="1">
      <alignment vertical="center"/>
    </xf>
    <xf numFmtId="4" fontId="18" fillId="2" borderId="23" xfId="0" applyNumberFormat="1" applyFont="1" applyFill="1" applyBorder="1" applyAlignment="1" applyProtection="1">
      <alignment vertical="center"/>
      <protection locked="0"/>
    </xf>
    <xf numFmtId="4" fontId="18" fillId="0" borderId="23" xfId="0" applyNumberFormat="1" applyFont="1" applyBorder="1" applyAlignment="1">
      <alignment vertical="center"/>
    </xf>
    <xf numFmtId="0" fontId="19" fillId="2" borderId="15" xfId="0" applyFont="1" applyFill="1" applyBorder="1" applyAlignment="1" applyProtection="1">
      <alignment horizontal="left" vertical="center"/>
      <protection locked="0"/>
    </xf>
    <xf numFmtId="0" fontId="19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 applyProtection="1">
      <alignment vertical="center" wrapText="1"/>
    </xf>
    <xf numFmtId="167" fontId="18" fillId="2" borderId="23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7" fillId="0" borderId="1" xfId="0" applyFont="1" applyBorder="1" applyAlignment="1">
      <alignment vertical="top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49" fontId="47" fillId="0" borderId="1" xfId="0" applyNumberFormat="1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left" vertical="center"/>
    </xf>
    <xf numFmtId="0" fontId="18" fillId="4" borderId="8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center" vertical="center"/>
    </xf>
    <xf numFmtId="4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0" fillId="0" borderId="1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wrapText="1"/>
    </xf>
    <xf numFmtId="0" fontId="38" fillId="0" borderId="1" xfId="0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/>
    </xf>
    <xf numFmtId="0" fontId="39" fillId="0" borderId="29" xfId="0" applyFont="1" applyBorder="1" applyAlignment="1">
      <alignment horizontal="left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162751119" TargetMode="External"/><Relationship Id="rId13" Type="http://schemas.openxmlformats.org/officeDocument/2006/relationships/hyperlink" Target="https://podminky.urs.cz/item/CS_URS_2026_01/174111109" TargetMode="External"/><Relationship Id="rId18" Type="http://schemas.openxmlformats.org/officeDocument/2006/relationships/hyperlink" Target="https://podminky.urs.cz/item/CS_URS_2026_01/561031111" TargetMode="External"/><Relationship Id="rId26" Type="http://schemas.openxmlformats.org/officeDocument/2006/relationships/hyperlink" Target="https://podminky.urs.cz/item/CS_URS_2026_01/998223011" TargetMode="External"/><Relationship Id="rId3" Type="http://schemas.openxmlformats.org/officeDocument/2006/relationships/hyperlink" Target="https://podminky.urs.cz/item/CS_URS_2026_01/131313701" TargetMode="External"/><Relationship Id="rId21" Type="http://schemas.openxmlformats.org/officeDocument/2006/relationships/hyperlink" Target="https://podminky.urs.cz/item/CS_URS_2026_01/564760001" TargetMode="External"/><Relationship Id="rId34" Type="http://schemas.openxmlformats.org/officeDocument/2006/relationships/hyperlink" Target="https://podminky.urs.cz/item/CS_URS_2026_01/468051131" TargetMode="External"/><Relationship Id="rId7" Type="http://schemas.openxmlformats.org/officeDocument/2006/relationships/hyperlink" Target="https://podminky.urs.cz/item/CS_URS_2026_01/162751117" TargetMode="External"/><Relationship Id="rId12" Type="http://schemas.openxmlformats.org/officeDocument/2006/relationships/hyperlink" Target="https://podminky.urs.cz/item/CS_URS_2026_01/174111101" TargetMode="External"/><Relationship Id="rId17" Type="http://schemas.openxmlformats.org/officeDocument/2006/relationships/hyperlink" Target="https://podminky.urs.cz/item/CS_URS_2026_01/275313511" TargetMode="External"/><Relationship Id="rId25" Type="http://schemas.openxmlformats.org/officeDocument/2006/relationships/hyperlink" Target="https://podminky.urs.cz/item/CS_URS_2026_01/998012039" TargetMode="External"/><Relationship Id="rId33" Type="http://schemas.openxmlformats.org/officeDocument/2006/relationships/hyperlink" Target="https://podminky.urs.cz/item/CS_URS_2026_01/460632212" TargetMode="External"/><Relationship Id="rId2" Type="http://schemas.openxmlformats.org/officeDocument/2006/relationships/hyperlink" Target="https://podminky.urs.cz/item/CS_URS_2026_01/122311101" TargetMode="External"/><Relationship Id="rId16" Type="http://schemas.openxmlformats.org/officeDocument/2006/relationships/hyperlink" Target="https://podminky.urs.cz/item/CS_URS_2026_01/271532212" TargetMode="External"/><Relationship Id="rId20" Type="http://schemas.openxmlformats.org/officeDocument/2006/relationships/hyperlink" Target="https://podminky.urs.cz/item/CS_URS_2026_01/564750111" TargetMode="External"/><Relationship Id="rId29" Type="http://schemas.openxmlformats.org/officeDocument/2006/relationships/hyperlink" Target="https://podminky.urs.cz/item/CS_URS_2026_01/460161282" TargetMode="External"/><Relationship Id="rId1" Type="http://schemas.openxmlformats.org/officeDocument/2006/relationships/hyperlink" Target="https://podminky.urs.cz/item/CS_URS_2026_01/111211101" TargetMode="External"/><Relationship Id="rId6" Type="http://schemas.openxmlformats.org/officeDocument/2006/relationships/hyperlink" Target="https://podminky.urs.cz/item/CS_URS_2026_01/162211329" TargetMode="External"/><Relationship Id="rId11" Type="http://schemas.openxmlformats.org/officeDocument/2006/relationships/hyperlink" Target="https://podminky.urs.cz/item/CS_URS_2026_01/171251201" TargetMode="External"/><Relationship Id="rId24" Type="http://schemas.openxmlformats.org/officeDocument/2006/relationships/hyperlink" Target="https://podminky.urs.cz/item/CS_URS_2026_01/998012021" TargetMode="External"/><Relationship Id="rId32" Type="http://schemas.openxmlformats.org/officeDocument/2006/relationships/hyperlink" Target="https://podminky.urs.cz/item/CS_URS_2026_01/460632112" TargetMode="External"/><Relationship Id="rId5" Type="http://schemas.openxmlformats.org/officeDocument/2006/relationships/hyperlink" Target="https://podminky.urs.cz/item/CS_URS_2026_01/162211321" TargetMode="External"/><Relationship Id="rId15" Type="http://schemas.openxmlformats.org/officeDocument/2006/relationships/hyperlink" Target="https://podminky.urs.cz/item/CS_URS_2026_01/213141111" TargetMode="External"/><Relationship Id="rId23" Type="http://schemas.openxmlformats.org/officeDocument/2006/relationships/hyperlink" Target="https://podminky.urs.cz/item/CS_URS_2026_01/916231113" TargetMode="External"/><Relationship Id="rId28" Type="http://schemas.openxmlformats.org/officeDocument/2006/relationships/hyperlink" Target="https://podminky.urs.cz/item/CS_URS_2026_01/210220001" TargetMode="External"/><Relationship Id="rId10" Type="http://schemas.openxmlformats.org/officeDocument/2006/relationships/hyperlink" Target="https://podminky.urs.cz/item/CS_URS_2026_01/171201221" TargetMode="External"/><Relationship Id="rId19" Type="http://schemas.openxmlformats.org/officeDocument/2006/relationships/hyperlink" Target="https://podminky.urs.cz/item/CS_URS_2026_01/564661011" TargetMode="External"/><Relationship Id="rId31" Type="http://schemas.openxmlformats.org/officeDocument/2006/relationships/hyperlink" Target="https://podminky.urs.cz/item/CS_URS_2026_01/460631214" TargetMode="External"/><Relationship Id="rId4" Type="http://schemas.openxmlformats.org/officeDocument/2006/relationships/hyperlink" Target="https://podminky.urs.cz/item/CS_URS_2026_01/132312131" TargetMode="External"/><Relationship Id="rId9" Type="http://schemas.openxmlformats.org/officeDocument/2006/relationships/hyperlink" Target="https://podminky.urs.cz/item/CS_URS_2026_01/167111122" TargetMode="External"/><Relationship Id="rId14" Type="http://schemas.openxmlformats.org/officeDocument/2006/relationships/hyperlink" Target="https://podminky.urs.cz/item/CS_URS_2026_01/181951112" TargetMode="External"/><Relationship Id="rId22" Type="http://schemas.openxmlformats.org/officeDocument/2006/relationships/hyperlink" Target="https://podminky.urs.cz/item/CS_URS_2026_01/596811311" TargetMode="External"/><Relationship Id="rId27" Type="http://schemas.openxmlformats.org/officeDocument/2006/relationships/hyperlink" Target="https://podminky.urs.cz/item/CS_URS_2026_01/998223095" TargetMode="External"/><Relationship Id="rId30" Type="http://schemas.openxmlformats.org/officeDocument/2006/relationships/hyperlink" Target="https://podminky.urs.cz/item/CS_URS_2026_01/460431292" TargetMode="External"/><Relationship Id="rId35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6_01/HZS2232" TargetMode="External"/><Relationship Id="rId2" Type="http://schemas.openxmlformats.org/officeDocument/2006/relationships/hyperlink" Target="https://podminky.urs.cz/item/CS_URS_2026_01/460791213" TargetMode="External"/><Relationship Id="rId1" Type="http://schemas.openxmlformats.org/officeDocument/2006/relationships/hyperlink" Target="https://podminky.urs.cz/item/CS_URS_2026_01/460791212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4"/>
  <sheetViews>
    <sheetView showGridLines="0" tabSelected="1" workbookViewId="0"/>
  </sheetViews>
  <sheetFormatPr defaultRowHeight="12.7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50000000000003" customHeight="1">
      <c r="AR2" s="272"/>
      <c r="AS2" s="272"/>
      <c r="AT2" s="272"/>
      <c r="AU2" s="272"/>
      <c r="AV2" s="272"/>
      <c r="AW2" s="272"/>
      <c r="AX2" s="272"/>
      <c r="AY2" s="272"/>
      <c r="AZ2" s="272"/>
      <c r="BA2" s="272"/>
      <c r="BB2" s="272"/>
      <c r="BC2" s="272"/>
      <c r="BD2" s="272"/>
      <c r="BE2" s="272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ht="12" customHeight="1">
      <c r="B5" s="17"/>
      <c r="D5" s="21" t="s">
        <v>13</v>
      </c>
      <c r="K5" s="271" t="s">
        <v>14</v>
      </c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O5" s="272"/>
      <c r="AR5" s="17"/>
      <c r="BE5" s="268" t="s">
        <v>15</v>
      </c>
      <c r="BS5" s="14" t="s">
        <v>6</v>
      </c>
    </row>
    <row r="6" spans="1:74" ht="36.950000000000003" customHeight="1">
      <c r="B6" s="17"/>
      <c r="D6" s="23" t="s">
        <v>16</v>
      </c>
      <c r="K6" s="273" t="s">
        <v>17</v>
      </c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R6" s="17"/>
      <c r="BE6" s="269"/>
      <c r="BS6" s="14" t="s">
        <v>6</v>
      </c>
    </row>
    <row r="7" spans="1:74" ht="12" customHeight="1">
      <c r="B7" s="17"/>
      <c r="D7" s="24" t="s">
        <v>18</v>
      </c>
      <c r="K7" s="22" t="s">
        <v>19</v>
      </c>
      <c r="AK7" s="24" t="s">
        <v>20</v>
      </c>
      <c r="AN7" s="22" t="s">
        <v>19</v>
      </c>
      <c r="AR7" s="17"/>
      <c r="BE7" s="269"/>
      <c r="BS7" s="14" t="s">
        <v>6</v>
      </c>
    </row>
    <row r="8" spans="1:74" ht="12" customHeight="1">
      <c r="B8" s="17"/>
      <c r="D8" s="24" t="s">
        <v>21</v>
      </c>
      <c r="K8" s="22" t="s">
        <v>22</v>
      </c>
      <c r="AK8" s="24" t="s">
        <v>23</v>
      </c>
      <c r="AN8" s="25" t="s">
        <v>24</v>
      </c>
      <c r="AR8" s="17"/>
      <c r="BE8" s="269"/>
      <c r="BS8" s="14" t="s">
        <v>6</v>
      </c>
    </row>
    <row r="9" spans="1:74" ht="14.45" customHeight="1">
      <c r="B9" s="17"/>
      <c r="AR9" s="17"/>
      <c r="BE9" s="269"/>
      <c r="BS9" s="14" t="s">
        <v>6</v>
      </c>
    </row>
    <row r="10" spans="1:74" ht="12" customHeight="1">
      <c r="B10" s="17"/>
      <c r="D10" s="24" t="s">
        <v>25</v>
      </c>
      <c r="AK10" s="24" t="s">
        <v>26</v>
      </c>
      <c r="AN10" s="22" t="s">
        <v>19</v>
      </c>
      <c r="AR10" s="17"/>
      <c r="BE10" s="269"/>
      <c r="BS10" s="14" t="s">
        <v>6</v>
      </c>
    </row>
    <row r="11" spans="1:74" ht="18.399999999999999" customHeight="1">
      <c r="B11" s="17"/>
      <c r="E11" s="22" t="s">
        <v>22</v>
      </c>
      <c r="AK11" s="24" t="s">
        <v>27</v>
      </c>
      <c r="AN11" s="22" t="s">
        <v>19</v>
      </c>
      <c r="AR11" s="17"/>
      <c r="BE11" s="269"/>
      <c r="BS11" s="14" t="s">
        <v>6</v>
      </c>
    </row>
    <row r="12" spans="1:74" ht="6.95" customHeight="1">
      <c r="B12" s="17"/>
      <c r="AR12" s="17"/>
      <c r="BE12" s="269"/>
      <c r="BS12" s="14" t="s">
        <v>6</v>
      </c>
    </row>
    <row r="13" spans="1:74" ht="12" customHeight="1">
      <c r="B13" s="17"/>
      <c r="D13" s="24" t="s">
        <v>28</v>
      </c>
      <c r="AK13" s="24" t="s">
        <v>26</v>
      </c>
      <c r="AN13" s="26" t="s">
        <v>29</v>
      </c>
      <c r="AR13" s="17"/>
      <c r="BE13" s="269"/>
      <c r="BS13" s="14" t="s">
        <v>6</v>
      </c>
    </row>
    <row r="14" spans="1:74">
      <c r="B14" s="17"/>
      <c r="E14" s="274" t="s">
        <v>29</v>
      </c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4" t="s">
        <v>27</v>
      </c>
      <c r="AN14" s="26" t="s">
        <v>29</v>
      </c>
      <c r="AR14" s="17"/>
      <c r="BE14" s="269"/>
      <c r="BS14" s="14" t="s">
        <v>6</v>
      </c>
    </row>
    <row r="15" spans="1:74" ht="6.95" customHeight="1">
      <c r="B15" s="17"/>
      <c r="AR15" s="17"/>
      <c r="BE15" s="269"/>
      <c r="BS15" s="14" t="s">
        <v>4</v>
      </c>
    </row>
    <row r="16" spans="1:74" ht="12" customHeight="1">
      <c r="B16" s="17"/>
      <c r="D16" s="24" t="s">
        <v>30</v>
      </c>
      <c r="AK16" s="24" t="s">
        <v>26</v>
      </c>
      <c r="AN16" s="22" t="s">
        <v>19</v>
      </c>
      <c r="AR16" s="17"/>
      <c r="BE16" s="269"/>
      <c r="BS16" s="14" t="s">
        <v>4</v>
      </c>
    </row>
    <row r="17" spans="2:71" ht="18.399999999999999" customHeight="1">
      <c r="B17" s="17"/>
      <c r="E17" s="22" t="s">
        <v>22</v>
      </c>
      <c r="AK17" s="24" t="s">
        <v>27</v>
      </c>
      <c r="AN17" s="22" t="s">
        <v>19</v>
      </c>
      <c r="AR17" s="17"/>
      <c r="BE17" s="269"/>
      <c r="BS17" s="14" t="s">
        <v>31</v>
      </c>
    </row>
    <row r="18" spans="2:71" ht="6.95" customHeight="1">
      <c r="B18" s="17"/>
      <c r="AR18" s="17"/>
      <c r="BE18" s="269"/>
      <c r="BS18" s="14" t="s">
        <v>6</v>
      </c>
    </row>
    <row r="19" spans="2:71" ht="12" customHeight="1">
      <c r="B19" s="17"/>
      <c r="D19" s="24" t="s">
        <v>32</v>
      </c>
      <c r="AK19" s="24" t="s">
        <v>26</v>
      </c>
      <c r="AN19" s="22" t="s">
        <v>19</v>
      </c>
      <c r="AR19" s="17"/>
      <c r="BE19" s="269"/>
      <c r="BS19" s="14" t="s">
        <v>6</v>
      </c>
    </row>
    <row r="20" spans="2:71" ht="18.399999999999999" customHeight="1">
      <c r="B20" s="17"/>
      <c r="E20" s="22" t="s">
        <v>33</v>
      </c>
      <c r="AK20" s="24" t="s">
        <v>27</v>
      </c>
      <c r="AN20" s="22" t="s">
        <v>19</v>
      </c>
      <c r="AR20" s="17"/>
      <c r="BE20" s="269"/>
      <c r="BS20" s="14" t="s">
        <v>31</v>
      </c>
    </row>
    <row r="21" spans="2:71" ht="6.95" customHeight="1">
      <c r="B21" s="17"/>
      <c r="AR21" s="17"/>
      <c r="BE21" s="269"/>
    </row>
    <row r="22" spans="2:71" ht="12" customHeight="1">
      <c r="B22" s="17"/>
      <c r="D22" s="24" t="s">
        <v>34</v>
      </c>
      <c r="AR22" s="17"/>
      <c r="BE22" s="269"/>
    </row>
    <row r="23" spans="2:71" ht="47.25" customHeight="1">
      <c r="B23" s="17"/>
      <c r="E23" s="276" t="s">
        <v>35</v>
      </c>
      <c r="F23" s="276"/>
      <c r="G23" s="276"/>
      <c r="H23" s="276"/>
      <c r="I23" s="276"/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276"/>
      <c r="AB23" s="276"/>
      <c r="AC23" s="276"/>
      <c r="AD23" s="276"/>
      <c r="AE23" s="276"/>
      <c r="AF23" s="276"/>
      <c r="AG23" s="276"/>
      <c r="AH23" s="276"/>
      <c r="AI23" s="276"/>
      <c r="AJ23" s="276"/>
      <c r="AK23" s="276"/>
      <c r="AL23" s="276"/>
      <c r="AM23" s="276"/>
      <c r="AN23" s="276"/>
      <c r="AR23" s="17"/>
      <c r="BE23" s="269"/>
    </row>
    <row r="24" spans="2:71" ht="6.95" customHeight="1">
      <c r="B24" s="17"/>
      <c r="AR24" s="17"/>
      <c r="BE24" s="269"/>
    </row>
    <row r="25" spans="2:7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269"/>
    </row>
    <row r="26" spans="2:71" s="1" customFormat="1" ht="25.9" customHeight="1">
      <c r="B26" s="29"/>
      <c r="D26" s="30" t="s">
        <v>36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277">
        <f>ROUND(AG54,2)</f>
        <v>0</v>
      </c>
      <c r="AL26" s="278"/>
      <c r="AM26" s="278"/>
      <c r="AN26" s="278"/>
      <c r="AO26" s="278"/>
      <c r="AR26" s="29"/>
      <c r="BE26" s="269"/>
    </row>
    <row r="27" spans="2:71" s="1" customFormat="1" ht="6.95" customHeight="1">
      <c r="B27" s="29"/>
      <c r="AR27" s="29"/>
      <c r="BE27" s="269"/>
    </row>
    <row r="28" spans="2:71" s="1" customFormat="1">
      <c r="B28" s="29"/>
      <c r="L28" s="279" t="s">
        <v>37</v>
      </c>
      <c r="M28" s="279"/>
      <c r="N28" s="279"/>
      <c r="O28" s="279"/>
      <c r="P28" s="279"/>
      <c r="W28" s="279" t="s">
        <v>38</v>
      </c>
      <c r="X28" s="279"/>
      <c r="Y28" s="279"/>
      <c r="Z28" s="279"/>
      <c r="AA28" s="279"/>
      <c r="AB28" s="279"/>
      <c r="AC28" s="279"/>
      <c r="AD28" s="279"/>
      <c r="AE28" s="279"/>
      <c r="AK28" s="279" t="s">
        <v>39</v>
      </c>
      <c r="AL28" s="279"/>
      <c r="AM28" s="279"/>
      <c r="AN28" s="279"/>
      <c r="AO28" s="279"/>
      <c r="AR28" s="29"/>
      <c r="BE28" s="269"/>
    </row>
    <row r="29" spans="2:71" s="2" customFormat="1" ht="14.45" customHeight="1">
      <c r="B29" s="33"/>
      <c r="D29" s="24" t="s">
        <v>40</v>
      </c>
      <c r="F29" s="24" t="s">
        <v>41</v>
      </c>
      <c r="L29" s="282">
        <v>0.21</v>
      </c>
      <c r="M29" s="281"/>
      <c r="N29" s="281"/>
      <c r="O29" s="281"/>
      <c r="P29" s="281"/>
      <c r="W29" s="280">
        <f>ROUND(AZ54, 2)</f>
        <v>0</v>
      </c>
      <c r="X29" s="281"/>
      <c r="Y29" s="281"/>
      <c r="Z29" s="281"/>
      <c r="AA29" s="281"/>
      <c r="AB29" s="281"/>
      <c r="AC29" s="281"/>
      <c r="AD29" s="281"/>
      <c r="AE29" s="281"/>
      <c r="AK29" s="280">
        <f>ROUND(AV54, 2)</f>
        <v>0</v>
      </c>
      <c r="AL29" s="281"/>
      <c r="AM29" s="281"/>
      <c r="AN29" s="281"/>
      <c r="AO29" s="281"/>
      <c r="AR29" s="33"/>
      <c r="BE29" s="270"/>
    </row>
    <row r="30" spans="2:71" s="2" customFormat="1" ht="14.45" customHeight="1">
      <c r="B30" s="33"/>
      <c r="F30" s="24" t="s">
        <v>42</v>
      </c>
      <c r="L30" s="282">
        <v>0.12</v>
      </c>
      <c r="M30" s="281"/>
      <c r="N30" s="281"/>
      <c r="O30" s="281"/>
      <c r="P30" s="281"/>
      <c r="W30" s="280">
        <f>ROUND(BA54, 2)</f>
        <v>0</v>
      </c>
      <c r="X30" s="281"/>
      <c r="Y30" s="281"/>
      <c r="Z30" s="281"/>
      <c r="AA30" s="281"/>
      <c r="AB30" s="281"/>
      <c r="AC30" s="281"/>
      <c r="AD30" s="281"/>
      <c r="AE30" s="281"/>
      <c r="AK30" s="280">
        <f>ROUND(AW54, 2)</f>
        <v>0</v>
      </c>
      <c r="AL30" s="281"/>
      <c r="AM30" s="281"/>
      <c r="AN30" s="281"/>
      <c r="AO30" s="281"/>
      <c r="AR30" s="33"/>
      <c r="BE30" s="270"/>
    </row>
    <row r="31" spans="2:71" s="2" customFormat="1" ht="14.45" hidden="1" customHeight="1">
      <c r="B31" s="33"/>
      <c r="F31" s="24" t="s">
        <v>43</v>
      </c>
      <c r="L31" s="282">
        <v>0.21</v>
      </c>
      <c r="M31" s="281"/>
      <c r="N31" s="281"/>
      <c r="O31" s="281"/>
      <c r="P31" s="281"/>
      <c r="W31" s="280">
        <f>ROUND(BB54, 2)</f>
        <v>0</v>
      </c>
      <c r="X31" s="281"/>
      <c r="Y31" s="281"/>
      <c r="Z31" s="281"/>
      <c r="AA31" s="281"/>
      <c r="AB31" s="281"/>
      <c r="AC31" s="281"/>
      <c r="AD31" s="281"/>
      <c r="AE31" s="281"/>
      <c r="AK31" s="280">
        <v>0</v>
      </c>
      <c r="AL31" s="281"/>
      <c r="AM31" s="281"/>
      <c r="AN31" s="281"/>
      <c r="AO31" s="281"/>
      <c r="AR31" s="33"/>
      <c r="BE31" s="270"/>
    </row>
    <row r="32" spans="2:71" s="2" customFormat="1" ht="14.45" hidden="1" customHeight="1">
      <c r="B32" s="33"/>
      <c r="F32" s="24" t="s">
        <v>44</v>
      </c>
      <c r="L32" s="282">
        <v>0.12</v>
      </c>
      <c r="M32" s="281"/>
      <c r="N32" s="281"/>
      <c r="O32" s="281"/>
      <c r="P32" s="281"/>
      <c r="W32" s="280">
        <f>ROUND(BC54, 2)</f>
        <v>0</v>
      </c>
      <c r="X32" s="281"/>
      <c r="Y32" s="281"/>
      <c r="Z32" s="281"/>
      <c r="AA32" s="281"/>
      <c r="AB32" s="281"/>
      <c r="AC32" s="281"/>
      <c r="AD32" s="281"/>
      <c r="AE32" s="281"/>
      <c r="AK32" s="280">
        <v>0</v>
      </c>
      <c r="AL32" s="281"/>
      <c r="AM32" s="281"/>
      <c r="AN32" s="281"/>
      <c r="AO32" s="281"/>
      <c r="AR32" s="33"/>
      <c r="BE32" s="270"/>
    </row>
    <row r="33" spans="2:44" s="2" customFormat="1" ht="14.45" hidden="1" customHeight="1">
      <c r="B33" s="33"/>
      <c r="F33" s="24" t="s">
        <v>45</v>
      </c>
      <c r="L33" s="282">
        <v>0</v>
      </c>
      <c r="M33" s="281"/>
      <c r="N33" s="281"/>
      <c r="O33" s="281"/>
      <c r="P33" s="281"/>
      <c r="W33" s="280">
        <f>ROUND(BD54, 2)</f>
        <v>0</v>
      </c>
      <c r="X33" s="281"/>
      <c r="Y33" s="281"/>
      <c r="Z33" s="281"/>
      <c r="AA33" s="281"/>
      <c r="AB33" s="281"/>
      <c r="AC33" s="281"/>
      <c r="AD33" s="281"/>
      <c r="AE33" s="281"/>
      <c r="AK33" s="280">
        <v>0</v>
      </c>
      <c r="AL33" s="281"/>
      <c r="AM33" s="281"/>
      <c r="AN33" s="281"/>
      <c r="AO33" s="281"/>
      <c r="AR33" s="33"/>
    </row>
    <row r="34" spans="2:44" s="1" customFormat="1" ht="6.95" customHeight="1">
      <c r="B34" s="29"/>
      <c r="AR34" s="29"/>
    </row>
    <row r="35" spans="2:44" s="1" customFormat="1" ht="25.9" customHeight="1">
      <c r="B35" s="29"/>
      <c r="C35" s="34"/>
      <c r="D35" s="35" t="s">
        <v>46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47</v>
      </c>
      <c r="U35" s="36"/>
      <c r="V35" s="36"/>
      <c r="W35" s="36"/>
      <c r="X35" s="286" t="s">
        <v>48</v>
      </c>
      <c r="Y35" s="284"/>
      <c r="Z35" s="284"/>
      <c r="AA35" s="284"/>
      <c r="AB35" s="284"/>
      <c r="AC35" s="36"/>
      <c r="AD35" s="36"/>
      <c r="AE35" s="36"/>
      <c r="AF35" s="36"/>
      <c r="AG35" s="36"/>
      <c r="AH35" s="36"/>
      <c r="AI35" s="36"/>
      <c r="AJ35" s="36"/>
      <c r="AK35" s="283">
        <f>SUM(AK26:AK33)</f>
        <v>0</v>
      </c>
      <c r="AL35" s="284"/>
      <c r="AM35" s="284"/>
      <c r="AN35" s="284"/>
      <c r="AO35" s="285"/>
      <c r="AP35" s="34"/>
      <c r="AQ35" s="34"/>
      <c r="AR35" s="29"/>
    </row>
    <row r="36" spans="2:44" s="1" customFormat="1" ht="6.95" customHeight="1">
      <c r="B36" s="29"/>
      <c r="AR36" s="29"/>
    </row>
    <row r="37" spans="2:44" s="1" customFormat="1" ht="6.95" customHeight="1"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29"/>
    </row>
    <row r="41" spans="2:44" s="1" customFormat="1" ht="6.95" customHeight="1">
      <c r="B41" s="40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29"/>
    </row>
    <row r="42" spans="2:44" s="1" customFormat="1" ht="24.95" customHeight="1">
      <c r="B42" s="29"/>
      <c r="C42" s="18" t="s">
        <v>49</v>
      </c>
      <c r="AR42" s="29"/>
    </row>
    <row r="43" spans="2:44" s="1" customFormat="1" ht="6.95" customHeight="1">
      <c r="B43" s="29"/>
      <c r="AR43" s="29"/>
    </row>
    <row r="44" spans="2:44" s="3" customFormat="1" ht="12" customHeight="1">
      <c r="B44" s="42"/>
      <c r="C44" s="24" t="s">
        <v>13</v>
      </c>
      <c r="L44" s="3" t="str">
        <f>K5</f>
        <v>25-018-35-311_prac</v>
      </c>
      <c r="AR44" s="42"/>
    </row>
    <row r="45" spans="2:44" s="4" customFormat="1" ht="36.950000000000003" customHeight="1">
      <c r="B45" s="43"/>
      <c r="C45" s="44" t="s">
        <v>16</v>
      </c>
      <c r="L45" s="246" t="str">
        <f>K6</f>
        <v>Oprava PZS v km 8,714 na trati Mikulášovice d. n. – Panský – Rumburk</v>
      </c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47"/>
      <c r="AG45" s="247"/>
      <c r="AH45" s="247"/>
      <c r="AI45" s="247"/>
      <c r="AJ45" s="247"/>
      <c r="AK45" s="247"/>
      <c r="AL45" s="247"/>
      <c r="AM45" s="247"/>
      <c r="AN45" s="247"/>
      <c r="AO45" s="247"/>
      <c r="AR45" s="43"/>
    </row>
    <row r="46" spans="2:44" s="1" customFormat="1" ht="6.95" customHeight="1">
      <c r="B46" s="29"/>
      <c r="AR46" s="29"/>
    </row>
    <row r="47" spans="2:44" s="1" customFormat="1" ht="12" customHeight="1">
      <c r="B47" s="29"/>
      <c r="C47" s="24" t="s">
        <v>21</v>
      </c>
      <c r="L47" s="45" t="str">
        <f>IF(K8="","",K8)</f>
        <v xml:space="preserve"> </v>
      </c>
      <c r="AI47" s="24" t="s">
        <v>23</v>
      </c>
      <c r="AM47" s="248" t="str">
        <f>IF(AN8= "","",AN8)</f>
        <v>5. 11. 2024</v>
      </c>
      <c r="AN47" s="248"/>
      <c r="AR47" s="29"/>
    </row>
    <row r="48" spans="2:44" s="1" customFormat="1" ht="6.95" customHeight="1">
      <c r="B48" s="29"/>
      <c r="AR48" s="29"/>
    </row>
    <row r="49" spans="1:91" s="1" customFormat="1" ht="15.2" customHeight="1">
      <c r="B49" s="29"/>
      <c r="C49" s="24" t="s">
        <v>25</v>
      </c>
      <c r="L49" s="3" t="str">
        <f>IF(E11= "","",E11)</f>
        <v xml:space="preserve"> </v>
      </c>
      <c r="AI49" s="24" t="s">
        <v>30</v>
      </c>
      <c r="AM49" s="253" t="str">
        <f>IF(E17="","",E17)</f>
        <v xml:space="preserve"> </v>
      </c>
      <c r="AN49" s="254"/>
      <c r="AO49" s="254"/>
      <c r="AP49" s="254"/>
      <c r="AR49" s="29"/>
      <c r="AS49" s="249" t="s">
        <v>50</v>
      </c>
      <c r="AT49" s="250"/>
      <c r="AU49" s="47"/>
      <c r="AV49" s="47"/>
      <c r="AW49" s="47"/>
      <c r="AX49" s="47"/>
      <c r="AY49" s="47"/>
      <c r="AZ49" s="47"/>
      <c r="BA49" s="47"/>
      <c r="BB49" s="47"/>
      <c r="BC49" s="47"/>
      <c r="BD49" s="48"/>
    </row>
    <row r="50" spans="1:91" s="1" customFormat="1" ht="15.2" customHeight="1">
      <c r="B50" s="29"/>
      <c r="C50" s="24" t="s">
        <v>28</v>
      </c>
      <c r="L50" s="3" t="str">
        <f>IF(E14= "Vyplň údaj","",E14)</f>
        <v/>
      </c>
      <c r="AI50" s="24" t="s">
        <v>32</v>
      </c>
      <c r="AM50" s="253" t="str">
        <f>IF(E20="","",E20)</f>
        <v>Pavel Pospíšil, DiS.</v>
      </c>
      <c r="AN50" s="254"/>
      <c r="AO50" s="254"/>
      <c r="AP50" s="254"/>
      <c r="AR50" s="29"/>
      <c r="AS50" s="251"/>
      <c r="AT50" s="252"/>
      <c r="BD50" s="50"/>
    </row>
    <row r="51" spans="1:91" s="1" customFormat="1" ht="10.9" customHeight="1">
      <c r="B51" s="29"/>
      <c r="AR51" s="29"/>
      <c r="AS51" s="251"/>
      <c r="AT51" s="252"/>
      <c r="BD51" s="50"/>
    </row>
    <row r="52" spans="1:91" s="1" customFormat="1" ht="29.25" customHeight="1">
      <c r="B52" s="29"/>
      <c r="C52" s="255" t="s">
        <v>51</v>
      </c>
      <c r="D52" s="256"/>
      <c r="E52" s="256"/>
      <c r="F52" s="256"/>
      <c r="G52" s="256"/>
      <c r="H52" s="51"/>
      <c r="I52" s="258" t="s">
        <v>52</v>
      </c>
      <c r="J52" s="256"/>
      <c r="K52" s="256"/>
      <c r="L52" s="256"/>
      <c r="M52" s="256"/>
      <c r="N52" s="256"/>
      <c r="O52" s="256"/>
      <c r="P52" s="256"/>
      <c r="Q52" s="256"/>
      <c r="R52" s="256"/>
      <c r="S52" s="256"/>
      <c r="T52" s="256"/>
      <c r="U52" s="256"/>
      <c r="V52" s="256"/>
      <c r="W52" s="256"/>
      <c r="X52" s="256"/>
      <c r="Y52" s="256"/>
      <c r="Z52" s="256"/>
      <c r="AA52" s="256"/>
      <c r="AB52" s="256"/>
      <c r="AC52" s="256"/>
      <c r="AD52" s="256"/>
      <c r="AE52" s="256"/>
      <c r="AF52" s="256"/>
      <c r="AG52" s="257" t="s">
        <v>53</v>
      </c>
      <c r="AH52" s="256"/>
      <c r="AI52" s="256"/>
      <c r="AJ52" s="256"/>
      <c r="AK52" s="256"/>
      <c r="AL52" s="256"/>
      <c r="AM52" s="256"/>
      <c r="AN52" s="258" t="s">
        <v>54</v>
      </c>
      <c r="AO52" s="256"/>
      <c r="AP52" s="256"/>
      <c r="AQ52" s="52" t="s">
        <v>55</v>
      </c>
      <c r="AR52" s="29"/>
      <c r="AS52" s="53" t="s">
        <v>56</v>
      </c>
      <c r="AT52" s="54" t="s">
        <v>57</v>
      </c>
      <c r="AU52" s="54" t="s">
        <v>58</v>
      </c>
      <c r="AV52" s="54" t="s">
        <v>59</v>
      </c>
      <c r="AW52" s="54" t="s">
        <v>60</v>
      </c>
      <c r="AX52" s="54" t="s">
        <v>61</v>
      </c>
      <c r="AY52" s="54" t="s">
        <v>62</v>
      </c>
      <c r="AZ52" s="54" t="s">
        <v>63</v>
      </c>
      <c r="BA52" s="54" t="s">
        <v>64</v>
      </c>
      <c r="BB52" s="54" t="s">
        <v>65</v>
      </c>
      <c r="BC52" s="54" t="s">
        <v>66</v>
      </c>
      <c r="BD52" s="55" t="s">
        <v>67</v>
      </c>
    </row>
    <row r="53" spans="1:91" s="1" customFormat="1" ht="10.9" customHeight="1">
      <c r="B53" s="29"/>
      <c r="AR53" s="29"/>
      <c r="AS53" s="56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8"/>
    </row>
    <row r="54" spans="1:91" s="5" customFormat="1" ht="32.450000000000003" customHeight="1">
      <c r="B54" s="57"/>
      <c r="C54" s="58" t="s">
        <v>68</v>
      </c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266">
        <f>ROUND(AG55+AG59+AG62,2)</f>
        <v>0</v>
      </c>
      <c r="AH54" s="266"/>
      <c r="AI54" s="266"/>
      <c r="AJ54" s="266"/>
      <c r="AK54" s="266"/>
      <c r="AL54" s="266"/>
      <c r="AM54" s="266"/>
      <c r="AN54" s="267">
        <f t="shared" ref="AN54:AN62" si="0">SUM(AG54,AT54)</f>
        <v>0</v>
      </c>
      <c r="AO54" s="267"/>
      <c r="AP54" s="267"/>
      <c r="AQ54" s="61" t="s">
        <v>19</v>
      </c>
      <c r="AR54" s="57"/>
      <c r="AS54" s="62">
        <f>ROUND(AS55+AS59+AS62,2)</f>
        <v>0</v>
      </c>
      <c r="AT54" s="63">
        <f t="shared" ref="AT54:AT62" si="1">ROUND(SUM(AV54:AW54),2)</f>
        <v>0</v>
      </c>
      <c r="AU54" s="64">
        <f>ROUND(AU55+AU59+AU62,5)</f>
        <v>0</v>
      </c>
      <c r="AV54" s="63">
        <f>ROUND(AZ54*L29,2)</f>
        <v>0</v>
      </c>
      <c r="AW54" s="63">
        <f>ROUND(BA54*L30,2)</f>
        <v>0</v>
      </c>
      <c r="AX54" s="63">
        <f>ROUND(BB54*L29,2)</f>
        <v>0</v>
      </c>
      <c r="AY54" s="63">
        <f>ROUND(BC54*L30,2)</f>
        <v>0</v>
      </c>
      <c r="AZ54" s="63">
        <f>ROUND(AZ55+AZ59+AZ62,2)</f>
        <v>0</v>
      </c>
      <c r="BA54" s="63">
        <f>ROUND(BA55+BA59+BA62,2)</f>
        <v>0</v>
      </c>
      <c r="BB54" s="63">
        <f>ROUND(BB55+BB59+BB62,2)</f>
        <v>0</v>
      </c>
      <c r="BC54" s="63">
        <f>ROUND(BC55+BC59+BC62,2)</f>
        <v>0</v>
      </c>
      <c r="BD54" s="65">
        <f>ROUND(BD55+BD59+BD62,2)</f>
        <v>0</v>
      </c>
      <c r="BS54" s="66" t="s">
        <v>69</v>
      </c>
      <c r="BT54" s="66" t="s">
        <v>70</v>
      </c>
      <c r="BU54" s="67" t="s">
        <v>71</v>
      </c>
      <c r="BV54" s="66" t="s">
        <v>72</v>
      </c>
      <c r="BW54" s="66" t="s">
        <v>5</v>
      </c>
      <c r="BX54" s="66" t="s">
        <v>73</v>
      </c>
      <c r="CL54" s="66" t="s">
        <v>19</v>
      </c>
    </row>
    <row r="55" spans="1:91" s="6" customFormat="1" ht="24.75" customHeight="1">
      <c r="B55" s="68"/>
      <c r="C55" s="69"/>
      <c r="D55" s="262" t="s">
        <v>74</v>
      </c>
      <c r="E55" s="262"/>
      <c r="F55" s="262"/>
      <c r="G55" s="262"/>
      <c r="H55" s="262"/>
      <c r="I55" s="70"/>
      <c r="J55" s="262" t="s">
        <v>75</v>
      </c>
      <c r="K55" s="262"/>
      <c r="L55" s="262"/>
      <c r="M55" s="262"/>
      <c r="N55" s="262"/>
      <c r="O55" s="262"/>
      <c r="P55" s="262"/>
      <c r="Q55" s="262"/>
      <c r="R55" s="262"/>
      <c r="S55" s="262"/>
      <c r="T55" s="262"/>
      <c r="U55" s="262"/>
      <c r="V55" s="262"/>
      <c r="W55" s="262"/>
      <c r="X55" s="262"/>
      <c r="Y55" s="262"/>
      <c r="Z55" s="262"/>
      <c r="AA55" s="262"/>
      <c r="AB55" s="262"/>
      <c r="AC55" s="262"/>
      <c r="AD55" s="262"/>
      <c r="AE55" s="262"/>
      <c r="AF55" s="262"/>
      <c r="AG55" s="259">
        <f>ROUND(SUM(AG56:AG58),2)</f>
        <v>0</v>
      </c>
      <c r="AH55" s="260"/>
      <c r="AI55" s="260"/>
      <c r="AJ55" s="260"/>
      <c r="AK55" s="260"/>
      <c r="AL55" s="260"/>
      <c r="AM55" s="260"/>
      <c r="AN55" s="261">
        <f t="shared" si="0"/>
        <v>0</v>
      </c>
      <c r="AO55" s="260"/>
      <c r="AP55" s="260"/>
      <c r="AQ55" s="71" t="s">
        <v>76</v>
      </c>
      <c r="AR55" s="68"/>
      <c r="AS55" s="72">
        <f>ROUND(SUM(AS56:AS58),2)</f>
        <v>0</v>
      </c>
      <c r="AT55" s="73">
        <f t="shared" si="1"/>
        <v>0</v>
      </c>
      <c r="AU55" s="74">
        <f>ROUND(SUM(AU56:AU58),5)</f>
        <v>0</v>
      </c>
      <c r="AV55" s="73">
        <f>ROUND(AZ55*L29,2)</f>
        <v>0</v>
      </c>
      <c r="AW55" s="73">
        <f>ROUND(BA55*L30,2)</f>
        <v>0</v>
      </c>
      <c r="AX55" s="73">
        <f>ROUND(BB55*L29,2)</f>
        <v>0</v>
      </c>
      <c r="AY55" s="73">
        <f>ROUND(BC55*L30,2)</f>
        <v>0</v>
      </c>
      <c r="AZ55" s="73">
        <f>ROUND(SUM(AZ56:AZ58),2)</f>
        <v>0</v>
      </c>
      <c r="BA55" s="73">
        <f>ROUND(SUM(BA56:BA58),2)</f>
        <v>0</v>
      </c>
      <c r="BB55" s="73">
        <f>ROUND(SUM(BB56:BB58),2)</f>
        <v>0</v>
      </c>
      <c r="BC55" s="73">
        <f>ROUND(SUM(BC56:BC58),2)</f>
        <v>0</v>
      </c>
      <c r="BD55" s="75">
        <f>ROUND(SUM(BD56:BD58),2)</f>
        <v>0</v>
      </c>
      <c r="BS55" s="76" t="s">
        <v>69</v>
      </c>
      <c r="BT55" s="76" t="s">
        <v>77</v>
      </c>
      <c r="BU55" s="76" t="s">
        <v>71</v>
      </c>
      <c r="BV55" s="76" t="s">
        <v>72</v>
      </c>
      <c r="BW55" s="76" t="s">
        <v>78</v>
      </c>
      <c r="BX55" s="76" t="s">
        <v>5</v>
      </c>
      <c r="CL55" s="76" t="s">
        <v>19</v>
      </c>
      <c r="CM55" s="76" t="s">
        <v>79</v>
      </c>
    </row>
    <row r="56" spans="1:91" s="3" customFormat="1" ht="16.5" customHeight="1">
      <c r="A56" s="77" t="s">
        <v>80</v>
      </c>
      <c r="B56" s="42"/>
      <c r="C56" s="9"/>
      <c r="D56" s="9"/>
      <c r="E56" s="265" t="s">
        <v>81</v>
      </c>
      <c r="F56" s="265"/>
      <c r="G56" s="265"/>
      <c r="H56" s="265"/>
      <c r="I56" s="265"/>
      <c r="J56" s="9"/>
      <c r="K56" s="265" t="s">
        <v>82</v>
      </c>
      <c r="L56" s="265"/>
      <c r="M56" s="265"/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3">
        <f>'01 - Dle sborníku ÚOŽI'!J32</f>
        <v>0</v>
      </c>
      <c r="AH56" s="264"/>
      <c r="AI56" s="264"/>
      <c r="AJ56" s="264"/>
      <c r="AK56" s="264"/>
      <c r="AL56" s="264"/>
      <c r="AM56" s="264"/>
      <c r="AN56" s="263">
        <f t="shared" si="0"/>
        <v>0</v>
      </c>
      <c r="AO56" s="264"/>
      <c r="AP56" s="264"/>
      <c r="AQ56" s="78" t="s">
        <v>83</v>
      </c>
      <c r="AR56" s="42"/>
      <c r="AS56" s="79">
        <v>0</v>
      </c>
      <c r="AT56" s="80">
        <f t="shared" si="1"/>
        <v>0</v>
      </c>
      <c r="AU56" s="81">
        <f>'01 - Dle sborníku ÚOŽI'!P97</f>
        <v>0</v>
      </c>
      <c r="AV56" s="80">
        <f>'01 - Dle sborníku ÚOŽI'!J35</f>
        <v>0</v>
      </c>
      <c r="AW56" s="80">
        <f>'01 - Dle sborníku ÚOŽI'!J36</f>
        <v>0</v>
      </c>
      <c r="AX56" s="80">
        <f>'01 - Dle sborníku ÚOŽI'!J37</f>
        <v>0</v>
      </c>
      <c r="AY56" s="80">
        <f>'01 - Dle sborníku ÚOŽI'!J38</f>
        <v>0</v>
      </c>
      <c r="AZ56" s="80">
        <f>'01 - Dle sborníku ÚOŽI'!F35</f>
        <v>0</v>
      </c>
      <c r="BA56" s="80">
        <f>'01 - Dle sborníku ÚOŽI'!F36</f>
        <v>0</v>
      </c>
      <c r="BB56" s="80">
        <f>'01 - Dle sborníku ÚOŽI'!F37</f>
        <v>0</v>
      </c>
      <c r="BC56" s="80">
        <f>'01 - Dle sborníku ÚOŽI'!F38</f>
        <v>0</v>
      </c>
      <c r="BD56" s="82">
        <f>'01 - Dle sborníku ÚOŽI'!F39</f>
        <v>0</v>
      </c>
      <c r="BT56" s="22" t="s">
        <v>79</v>
      </c>
      <c r="BV56" s="22" t="s">
        <v>72</v>
      </c>
      <c r="BW56" s="22" t="s">
        <v>84</v>
      </c>
      <c r="BX56" s="22" t="s">
        <v>78</v>
      </c>
      <c r="CL56" s="22" t="s">
        <v>19</v>
      </c>
    </row>
    <row r="57" spans="1:91" s="3" customFormat="1" ht="16.5" customHeight="1">
      <c r="A57" s="77" t="s">
        <v>80</v>
      </c>
      <c r="B57" s="42"/>
      <c r="C57" s="9"/>
      <c r="D57" s="9"/>
      <c r="E57" s="265" t="s">
        <v>85</v>
      </c>
      <c r="F57" s="265"/>
      <c r="G57" s="265"/>
      <c r="H57" s="265"/>
      <c r="I57" s="265"/>
      <c r="J57" s="9"/>
      <c r="K57" s="265" t="s">
        <v>86</v>
      </c>
      <c r="L57" s="265"/>
      <c r="M57" s="265"/>
      <c r="N57" s="265"/>
      <c r="O57" s="265"/>
      <c r="P57" s="265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3">
        <f>'02 - Dle sborníku URS'!J32</f>
        <v>0</v>
      </c>
      <c r="AH57" s="264"/>
      <c r="AI57" s="264"/>
      <c r="AJ57" s="264"/>
      <c r="AK57" s="264"/>
      <c r="AL57" s="264"/>
      <c r="AM57" s="264"/>
      <c r="AN57" s="263">
        <f t="shared" si="0"/>
        <v>0</v>
      </c>
      <c r="AO57" s="264"/>
      <c r="AP57" s="264"/>
      <c r="AQ57" s="78" t="s">
        <v>83</v>
      </c>
      <c r="AR57" s="42"/>
      <c r="AS57" s="79">
        <v>0</v>
      </c>
      <c r="AT57" s="80">
        <f t="shared" si="1"/>
        <v>0</v>
      </c>
      <c r="AU57" s="81">
        <f>'02 - Dle sborníku URS'!P94</f>
        <v>0</v>
      </c>
      <c r="AV57" s="80">
        <f>'02 - Dle sborníku URS'!J35</f>
        <v>0</v>
      </c>
      <c r="AW57" s="80">
        <f>'02 - Dle sborníku URS'!J36</f>
        <v>0</v>
      </c>
      <c r="AX57" s="80">
        <f>'02 - Dle sborníku URS'!J37</f>
        <v>0</v>
      </c>
      <c r="AY57" s="80">
        <f>'02 - Dle sborníku URS'!J38</f>
        <v>0</v>
      </c>
      <c r="AZ57" s="80">
        <f>'02 - Dle sborníku URS'!F35</f>
        <v>0</v>
      </c>
      <c r="BA57" s="80">
        <f>'02 - Dle sborníku URS'!F36</f>
        <v>0</v>
      </c>
      <c r="BB57" s="80">
        <f>'02 - Dle sborníku URS'!F37</f>
        <v>0</v>
      </c>
      <c r="BC57" s="80">
        <f>'02 - Dle sborníku URS'!F38</f>
        <v>0</v>
      </c>
      <c r="BD57" s="82">
        <f>'02 - Dle sborníku URS'!F39</f>
        <v>0</v>
      </c>
      <c r="BT57" s="22" t="s">
        <v>79</v>
      </c>
      <c r="BV57" s="22" t="s">
        <v>72</v>
      </c>
      <c r="BW57" s="22" t="s">
        <v>87</v>
      </c>
      <c r="BX57" s="22" t="s">
        <v>78</v>
      </c>
      <c r="CL57" s="22" t="s">
        <v>19</v>
      </c>
    </row>
    <row r="58" spans="1:91" s="3" customFormat="1" ht="16.5" customHeight="1">
      <c r="A58" s="77" t="s">
        <v>80</v>
      </c>
      <c r="B58" s="42"/>
      <c r="C58" s="9"/>
      <c r="D58" s="9"/>
      <c r="E58" s="265" t="s">
        <v>88</v>
      </c>
      <c r="F58" s="265"/>
      <c r="G58" s="265"/>
      <c r="H58" s="265"/>
      <c r="I58" s="265"/>
      <c r="J58" s="9"/>
      <c r="K58" s="265" t="s">
        <v>89</v>
      </c>
      <c r="L58" s="265"/>
      <c r="M58" s="265"/>
      <c r="N58" s="265"/>
      <c r="O58" s="265"/>
      <c r="P58" s="265"/>
      <c r="Q58" s="265"/>
      <c r="R58" s="265"/>
      <c r="S58" s="265"/>
      <c r="T58" s="265"/>
      <c r="U58" s="265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3">
        <f>'03 - Dodávky SSZT_NEOCEŇO...'!J32</f>
        <v>0</v>
      </c>
      <c r="AH58" s="264"/>
      <c r="AI58" s="264"/>
      <c r="AJ58" s="264"/>
      <c r="AK58" s="264"/>
      <c r="AL58" s="264"/>
      <c r="AM58" s="264"/>
      <c r="AN58" s="263">
        <f t="shared" si="0"/>
        <v>0</v>
      </c>
      <c r="AO58" s="264"/>
      <c r="AP58" s="264"/>
      <c r="AQ58" s="78" t="s">
        <v>83</v>
      </c>
      <c r="AR58" s="42"/>
      <c r="AS58" s="79">
        <v>0</v>
      </c>
      <c r="AT58" s="80">
        <f t="shared" si="1"/>
        <v>0</v>
      </c>
      <c r="AU58" s="81">
        <f>'03 - Dodávky SSZT_NEOCEŇO...'!P89</f>
        <v>0</v>
      </c>
      <c r="AV58" s="80">
        <f>'03 - Dodávky SSZT_NEOCEŇO...'!J35</f>
        <v>0</v>
      </c>
      <c r="AW58" s="80">
        <f>'03 - Dodávky SSZT_NEOCEŇO...'!J36</f>
        <v>0</v>
      </c>
      <c r="AX58" s="80">
        <f>'03 - Dodávky SSZT_NEOCEŇO...'!J37</f>
        <v>0</v>
      </c>
      <c r="AY58" s="80">
        <f>'03 - Dodávky SSZT_NEOCEŇO...'!J38</f>
        <v>0</v>
      </c>
      <c r="AZ58" s="80">
        <f>'03 - Dodávky SSZT_NEOCEŇO...'!F35</f>
        <v>0</v>
      </c>
      <c r="BA58" s="80">
        <f>'03 - Dodávky SSZT_NEOCEŇO...'!F36</f>
        <v>0</v>
      </c>
      <c r="BB58" s="80">
        <f>'03 - Dodávky SSZT_NEOCEŇO...'!F37</f>
        <v>0</v>
      </c>
      <c r="BC58" s="80">
        <f>'03 - Dodávky SSZT_NEOCEŇO...'!F38</f>
        <v>0</v>
      </c>
      <c r="BD58" s="82">
        <f>'03 - Dodávky SSZT_NEOCEŇO...'!F39</f>
        <v>0</v>
      </c>
      <c r="BT58" s="22" t="s">
        <v>79</v>
      </c>
      <c r="BV58" s="22" t="s">
        <v>72</v>
      </c>
      <c r="BW58" s="22" t="s">
        <v>90</v>
      </c>
      <c r="BX58" s="22" t="s">
        <v>78</v>
      </c>
      <c r="CL58" s="22" t="s">
        <v>19</v>
      </c>
    </row>
    <row r="59" spans="1:91" s="6" customFormat="1" ht="37.5" customHeight="1">
      <c r="B59" s="68"/>
      <c r="C59" s="69"/>
      <c r="D59" s="262" t="s">
        <v>91</v>
      </c>
      <c r="E59" s="262"/>
      <c r="F59" s="262"/>
      <c r="G59" s="262"/>
      <c r="H59" s="262"/>
      <c r="I59" s="70"/>
      <c r="J59" s="262" t="s">
        <v>92</v>
      </c>
      <c r="K59" s="262"/>
      <c r="L59" s="262"/>
      <c r="M59" s="262"/>
      <c r="N59" s="262"/>
      <c r="O59" s="262"/>
      <c r="P59" s="262"/>
      <c r="Q59" s="262"/>
      <c r="R59" s="262"/>
      <c r="S59" s="262"/>
      <c r="T59" s="262"/>
      <c r="U59" s="262"/>
      <c r="V59" s="262"/>
      <c r="W59" s="262"/>
      <c r="X59" s="262"/>
      <c r="Y59" s="262"/>
      <c r="Z59" s="262"/>
      <c r="AA59" s="262"/>
      <c r="AB59" s="262"/>
      <c r="AC59" s="262"/>
      <c r="AD59" s="262"/>
      <c r="AE59" s="262"/>
      <c r="AF59" s="262"/>
      <c r="AG59" s="259">
        <f>ROUND(SUM(AG60:AG61),2)</f>
        <v>0</v>
      </c>
      <c r="AH59" s="260"/>
      <c r="AI59" s="260"/>
      <c r="AJ59" s="260"/>
      <c r="AK59" s="260"/>
      <c r="AL59" s="260"/>
      <c r="AM59" s="260"/>
      <c r="AN59" s="261">
        <f t="shared" si="0"/>
        <v>0</v>
      </c>
      <c r="AO59" s="260"/>
      <c r="AP59" s="260"/>
      <c r="AQ59" s="71" t="s">
        <v>93</v>
      </c>
      <c r="AR59" s="68"/>
      <c r="AS59" s="72">
        <f>ROUND(SUM(AS60:AS61),2)</f>
        <v>0</v>
      </c>
      <c r="AT59" s="73">
        <f t="shared" si="1"/>
        <v>0</v>
      </c>
      <c r="AU59" s="74">
        <f>ROUND(SUM(AU60:AU61),5)</f>
        <v>0</v>
      </c>
      <c r="AV59" s="73">
        <f>ROUND(AZ59*L29,2)</f>
        <v>0</v>
      </c>
      <c r="AW59" s="73">
        <f>ROUND(BA59*L30,2)</f>
        <v>0</v>
      </c>
      <c r="AX59" s="73">
        <f>ROUND(BB59*L29,2)</f>
        <v>0</v>
      </c>
      <c r="AY59" s="73">
        <f>ROUND(BC59*L30,2)</f>
        <v>0</v>
      </c>
      <c r="AZ59" s="73">
        <f>ROUND(SUM(AZ60:AZ61),2)</f>
        <v>0</v>
      </c>
      <c r="BA59" s="73">
        <f>ROUND(SUM(BA60:BA61),2)</f>
        <v>0</v>
      </c>
      <c r="BB59" s="73">
        <f>ROUND(SUM(BB60:BB61),2)</f>
        <v>0</v>
      </c>
      <c r="BC59" s="73">
        <f>ROUND(SUM(BC60:BC61),2)</f>
        <v>0</v>
      </c>
      <c r="BD59" s="75">
        <f>ROUND(SUM(BD60:BD61),2)</f>
        <v>0</v>
      </c>
      <c r="BS59" s="76" t="s">
        <v>69</v>
      </c>
      <c r="BT59" s="76" t="s">
        <v>77</v>
      </c>
      <c r="BU59" s="76" t="s">
        <v>71</v>
      </c>
      <c r="BV59" s="76" t="s">
        <v>72</v>
      </c>
      <c r="BW59" s="76" t="s">
        <v>94</v>
      </c>
      <c r="BX59" s="76" t="s">
        <v>5</v>
      </c>
      <c r="CL59" s="76" t="s">
        <v>19</v>
      </c>
      <c r="CM59" s="76" t="s">
        <v>79</v>
      </c>
    </row>
    <row r="60" spans="1:91" s="3" customFormat="1" ht="16.5" customHeight="1">
      <c r="A60" s="77" t="s">
        <v>80</v>
      </c>
      <c r="B60" s="42"/>
      <c r="C60" s="9"/>
      <c r="D60" s="9"/>
      <c r="E60" s="265" t="s">
        <v>81</v>
      </c>
      <c r="F60" s="265"/>
      <c r="G60" s="265"/>
      <c r="H60" s="265"/>
      <c r="I60" s="265"/>
      <c r="J60" s="9"/>
      <c r="K60" s="265" t="s">
        <v>82</v>
      </c>
      <c r="L60" s="265"/>
      <c r="M60" s="265"/>
      <c r="N60" s="265"/>
      <c r="O60" s="265"/>
      <c r="P60" s="265"/>
      <c r="Q60" s="265"/>
      <c r="R60" s="265"/>
      <c r="S60" s="265"/>
      <c r="T60" s="265"/>
      <c r="U60" s="265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3">
        <f>'01 - Dle sborníku ÚOŽI_01'!J32</f>
        <v>0</v>
      </c>
      <c r="AH60" s="264"/>
      <c r="AI60" s="264"/>
      <c r="AJ60" s="264"/>
      <c r="AK60" s="264"/>
      <c r="AL60" s="264"/>
      <c r="AM60" s="264"/>
      <c r="AN60" s="263">
        <f t="shared" si="0"/>
        <v>0</v>
      </c>
      <c r="AO60" s="264"/>
      <c r="AP60" s="264"/>
      <c r="AQ60" s="78" t="s">
        <v>83</v>
      </c>
      <c r="AR60" s="42"/>
      <c r="AS60" s="79">
        <v>0</v>
      </c>
      <c r="AT60" s="80">
        <f t="shared" si="1"/>
        <v>0</v>
      </c>
      <c r="AU60" s="81">
        <f>'01 - Dle sborníku ÚOŽI_01'!P88</f>
        <v>0</v>
      </c>
      <c r="AV60" s="80">
        <f>'01 - Dle sborníku ÚOŽI_01'!J35</f>
        <v>0</v>
      </c>
      <c r="AW60" s="80">
        <f>'01 - Dle sborníku ÚOŽI_01'!J36</f>
        <v>0</v>
      </c>
      <c r="AX60" s="80">
        <f>'01 - Dle sborníku ÚOŽI_01'!J37</f>
        <v>0</v>
      </c>
      <c r="AY60" s="80">
        <f>'01 - Dle sborníku ÚOŽI_01'!J38</f>
        <v>0</v>
      </c>
      <c r="AZ60" s="80">
        <f>'01 - Dle sborníku ÚOŽI_01'!F35</f>
        <v>0</v>
      </c>
      <c r="BA60" s="80">
        <f>'01 - Dle sborníku ÚOŽI_01'!F36</f>
        <v>0</v>
      </c>
      <c r="BB60" s="80">
        <f>'01 - Dle sborníku ÚOŽI_01'!F37</f>
        <v>0</v>
      </c>
      <c r="BC60" s="80">
        <f>'01 - Dle sborníku ÚOŽI_01'!F38</f>
        <v>0</v>
      </c>
      <c r="BD60" s="82">
        <f>'01 - Dle sborníku ÚOŽI_01'!F39</f>
        <v>0</v>
      </c>
      <c r="BT60" s="22" t="s">
        <v>79</v>
      </c>
      <c r="BV60" s="22" t="s">
        <v>72</v>
      </c>
      <c r="BW60" s="22" t="s">
        <v>95</v>
      </c>
      <c r="BX60" s="22" t="s">
        <v>94</v>
      </c>
      <c r="CL60" s="22" t="s">
        <v>19</v>
      </c>
    </row>
    <row r="61" spans="1:91" s="3" customFormat="1" ht="16.5" customHeight="1">
      <c r="A61" s="77" t="s">
        <v>80</v>
      </c>
      <c r="B61" s="42"/>
      <c r="C61" s="9"/>
      <c r="D61" s="9"/>
      <c r="E61" s="265" t="s">
        <v>85</v>
      </c>
      <c r="F61" s="265"/>
      <c r="G61" s="265"/>
      <c r="H61" s="265"/>
      <c r="I61" s="265"/>
      <c r="J61" s="9"/>
      <c r="K61" s="265" t="s">
        <v>86</v>
      </c>
      <c r="L61" s="265"/>
      <c r="M61" s="265"/>
      <c r="N61" s="265"/>
      <c r="O61" s="265"/>
      <c r="P61" s="265"/>
      <c r="Q61" s="265"/>
      <c r="R61" s="265"/>
      <c r="S61" s="265"/>
      <c r="T61" s="265"/>
      <c r="U61" s="265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3">
        <f>'02 - Dle sborníku URS_01'!J32</f>
        <v>0</v>
      </c>
      <c r="AH61" s="264"/>
      <c r="AI61" s="264"/>
      <c r="AJ61" s="264"/>
      <c r="AK61" s="264"/>
      <c r="AL61" s="264"/>
      <c r="AM61" s="264"/>
      <c r="AN61" s="263">
        <f t="shared" si="0"/>
        <v>0</v>
      </c>
      <c r="AO61" s="264"/>
      <c r="AP61" s="264"/>
      <c r="AQ61" s="78" t="s">
        <v>83</v>
      </c>
      <c r="AR61" s="42"/>
      <c r="AS61" s="79">
        <v>0</v>
      </c>
      <c r="AT61" s="80">
        <f t="shared" si="1"/>
        <v>0</v>
      </c>
      <c r="AU61" s="81">
        <f>'02 - Dle sborníku URS_01'!P88</f>
        <v>0</v>
      </c>
      <c r="AV61" s="80">
        <f>'02 - Dle sborníku URS_01'!J35</f>
        <v>0</v>
      </c>
      <c r="AW61" s="80">
        <f>'02 - Dle sborníku URS_01'!J36</f>
        <v>0</v>
      </c>
      <c r="AX61" s="80">
        <f>'02 - Dle sborníku URS_01'!J37</f>
        <v>0</v>
      </c>
      <c r="AY61" s="80">
        <f>'02 - Dle sborníku URS_01'!J38</f>
        <v>0</v>
      </c>
      <c r="AZ61" s="80">
        <f>'02 - Dle sborníku URS_01'!F35</f>
        <v>0</v>
      </c>
      <c r="BA61" s="80">
        <f>'02 - Dle sborníku URS_01'!F36</f>
        <v>0</v>
      </c>
      <c r="BB61" s="80">
        <f>'02 - Dle sborníku URS_01'!F37</f>
        <v>0</v>
      </c>
      <c r="BC61" s="80">
        <f>'02 - Dle sborníku URS_01'!F38</f>
        <v>0</v>
      </c>
      <c r="BD61" s="82">
        <f>'02 - Dle sborníku URS_01'!F39</f>
        <v>0</v>
      </c>
      <c r="BT61" s="22" t="s">
        <v>79</v>
      </c>
      <c r="BV61" s="22" t="s">
        <v>72</v>
      </c>
      <c r="BW61" s="22" t="s">
        <v>96</v>
      </c>
      <c r="BX61" s="22" t="s">
        <v>94</v>
      </c>
      <c r="CL61" s="22" t="s">
        <v>19</v>
      </c>
    </row>
    <row r="62" spans="1:91" s="6" customFormat="1" ht="16.5" customHeight="1">
      <c r="A62" s="77" t="s">
        <v>80</v>
      </c>
      <c r="B62" s="68"/>
      <c r="C62" s="69"/>
      <c r="D62" s="262" t="s">
        <v>97</v>
      </c>
      <c r="E62" s="262"/>
      <c r="F62" s="262"/>
      <c r="G62" s="262"/>
      <c r="H62" s="262"/>
      <c r="I62" s="70"/>
      <c r="J62" s="262" t="s">
        <v>97</v>
      </c>
      <c r="K62" s="262"/>
      <c r="L62" s="262"/>
      <c r="M62" s="262"/>
      <c r="N62" s="262"/>
      <c r="O62" s="262"/>
      <c r="P62" s="262"/>
      <c r="Q62" s="262"/>
      <c r="R62" s="262"/>
      <c r="S62" s="262"/>
      <c r="T62" s="262"/>
      <c r="U62" s="262"/>
      <c r="V62" s="262"/>
      <c r="W62" s="262"/>
      <c r="X62" s="262"/>
      <c r="Y62" s="262"/>
      <c r="Z62" s="262"/>
      <c r="AA62" s="262"/>
      <c r="AB62" s="262"/>
      <c r="AC62" s="262"/>
      <c r="AD62" s="262"/>
      <c r="AE62" s="262"/>
      <c r="AF62" s="262"/>
      <c r="AG62" s="261">
        <f>'VON - VON'!J30</f>
        <v>0</v>
      </c>
      <c r="AH62" s="260"/>
      <c r="AI62" s="260"/>
      <c r="AJ62" s="260"/>
      <c r="AK62" s="260"/>
      <c r="AL62" s="260"/>
      <c r="AM62" s="260"/>
      <c r="AN62" s="261">
        <f t="shared" si="0"/>
        <v>0</v>
      </c>
      <c r="AO62" s="260"/>
      <c r="AP62" s="260"/>
      <c r="AQ62" s="71" t="s">
        <v>93</v>
      </c>
      <c r="AR62" s="68"/>
      <c r="AS62" s="83">
        <v>0</v>
      </c>
      <c r="AT62" s="84">
        <f t="shared" si="1"/>
        <v>0</v>
      </c>
      <c r="AU62" s="85">
        <f>'VON - VON'!P81</f>
        <v>0</v>
      </c>
      <c r="AV62" s="84">
        <f>'VON - VON'!J33</f>
        <v>0</v>
      </c>
      <c r="AW62" s="84">
        <f>'VON - VON'!J34</f>
        <v>0</v>
      </c>
      <c r="AX62" s="84">
        <f>'VON - VON'!J35</f>
        <v>0</v>
      </c>
      <c r="AY62" s="84">
        <f>'VON - VON'!J36</f>
        <v>0</v>
      </c>
      <c r="AZ62" s="84">
        <f>'VON - VON'!F33</f>
        <v>0</v>
      </c>
      <c r="BA62" s="84">
        <f>'VON - VON'!F34</f>
        <v>0</v>
      </c>
      <c r="BB62" s="84">
        <f>'VON - VON'!F35</f>
        <v>0</v>
      </c>
      <c r="BC62" s="84">
        <f>'VON - VON'!F36</f>
        <v>0</v>
      </c>
      <c r="BD62" s="86">
        <f>'VON - VON'!F37</f>
        <v>0</v>
      </c>
      <c r="BT62" s="76" t="s">
        <v>77</v>
      </c>
      <c r="BV62" s="76" t="s">
        <v>72</v>
      </c>
      <c r="BW62" s="76" t="s">
        <v>98</v>
      </c>
      <c r="BX62" s="76" t="s">
        <v>5</v>
      </c>
      <c r="CL62" s="76" t="s">
        <v>19</v>
      </c>
      <c r="CM62" s="76" t="s">
        <v>79</v>
      </c>
    </row>
    <row r="63" spans="1:91" s="1" customFormat="1" ht="30" customHeight="1">
      <c r="B63" s="29"/>
      <c r="AR63" s="29"/>
    </row>
    <row r="64" spans="1:91" s="1" customFormat="1" ht="6.95" customHeight="1">
      <c r="B64" s="38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29"/>
    </row>
  </sheetData>
  <sheetProtection algorithmName="SHA-512" hashValue="Bu4kWFvORhleb5SR6r+ejA2idYcjp2WJVfI8B6xjopV8vbd+Wz4qe9iAZc/H9TiUb8I0qGfRqpwErVR29Uf7ow==" saltValue="rnoj36Pm/4zQCCLULQjMdNP3qCW2usrfTKLVu0xRJgEBNw7RwY3HEaubUGlQwhEYjRavE0kZ0kP9JYXeX7GfSQ==" spinCount="100000" sheet="1" objects="1" scenarios="1" formatColumns="0" formatRows="0"/>
  <mergeCells count="70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N62:AP62"/>
    <mergeCell ref="AG62:AM62"/>
    <mergeCell ref="D62:H62"/>
    <mergeCell ref="J62:AF62"/>
    <mergeCell ref="AG54:AM54"/>
    <mergeCell ref="AN54:AP54"/>
    <mergeCell ref="AN60:AP60"/>
    <mergeCell ref="AG60:AM60"/>
    <mergeCell ref="E60:I60"/>
    <mergeCell ref="K60:AF60"/>
    <mergeCell ref="AN61:AP61"/>
    <mergeCell ref="AG61:AM61"/>
    <mergeCell ref="E61:I61"/>
    <mergeCell ref="K61:AF61"/>
    <mergeCell ref="AG58:AM58"/>
    <mergeCell ref="AN58:AP58"/>
    <mergeCell ref="E58:I58"/>
    <mergeCell ref="K58:AF58"/>
    <mergeCell ref="AN59:AP59"/>
    <mergeCell ref="AG59:AM59"/>
    <mergeCell ref="D59:H59"/>
    <mergeCell ref="J59:AF59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L45:AO45"/>
    <mergeCell ref="AM47:AN47"/>
    <mergeCell ref="AS49:AT51"/>
    <mergeCell ref="AM49:AP49"/>
    <mergeCell ref="AM50:AP50"/>
  </mergeCells>
  <hyperlinks>
    <hyperlink ref="A56" location="'01 - Dle sborníku ÚOŽI'!C2" display="/" xr:uid="{00000000-0004-0000-0000-000000000000}"/>
    <hyperlink ref="A57" location="'02 - Dle sborníku URS'!C2" display="/" xr:uid="{00000000-0004-0000-0000-000001000000}"/>
    <hyperlink ref="A58" location="'03 - Dodávky SSZT_NEOCEŇO...'!C2" display="/" xr:uid="{00000000-0004-0000-0000-000002000000}"/>
    <hyperlink ref="A60" location="'01 - Dle sborníku ÚOŽI_01'!C2" display="/" xr:uid="{00000000-0004-0000-0000-000003000000}"/>
    <hyperlink ref="A61" location="'02 - Dle sborníku URS_01'!C2" display="/" xr:uid="{00000000-0004-0000-0000-000004000000}"/>
    <hyperlink ref="A62" location="'VON - VON'!C2" display="/" xr:uid="{00000000-0004-0000-00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448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AT2" s="14" t="s">
        <v>84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79</v>
      </c>
    </row>
    <row r="4" spans="2:46" ht="24.95" customHeight="1">
      <c r="B4" s="17"/>
      <c r="D4" s="18" t="s">
        <v>99</v>
      </c>
      <c r="L4" s="17"/>
      <c r="M4" s="87" t="s">
        <v>10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4" t="s">
        <v>16</v>
      </c>
      <c r="L6" s="17"/>
    </row>
    <row r="7" spans="2:46" ht="26.25" customHeight="1">
      <c r="B7" s="17"/>
      <c r="E7" s="287" t="str">
        <f>'Rekapitulace stavby'!K6</f>
        <v>Oprava PZS v km 8,714 na trati Mikulášovice d. n. – Panský – Rumburk</v>
      </c>
      <c r="F7" s="288"/>
      <c r="G7" s="288"/>
      <c r="H7" s="288"/>
      <c r="L7" s="17"/>
    </row>
    <row r="8" spans="2:46" ht="12" customHeight="1">
      <c r="B8" s="17"/>
      <c r="D8" s="24" t="s">
        <v>100</v>
      </c>
      <c r="L8" s="17"/>
    </row>
    <row r="9" spans="2:46" s="1" customFormat="1" ht="16.5" customHeight="1">
      <c r="B9" s="29"/>
      <c r="E9" s="287" t="s">
        <v>101</v>
      </c>
      <c r="F9" s="289"/>
      <c r="G9" s="289"/>
      <c r="H9" s="289"/>
      <c r="L9" s="29"/>
    </row>
    <row r="10" spans="2:46" s="1" customFormat="1" ht="12" customHeight="1">
      <c r="B10" s="29"/>
      <c r="D10" s="24" t="s">
        <v>102</v>
      </c>
      <c r="L10" s="29"/>
    </row>
    <row r="11" spans="2:46" s="1" customFormat="1" ht="16.5" customHeight="1">
      <c r="B11" s="29"/>
      <c r="E11" s="246" t="s">
        <v>103</v>
      </c>
      <c r="F11" s="289"/>
      <c r="G11" s="289"/>
      <c r="H11" s="289"/>
      <c r="L11" s="29"/>
    </row>
    <row r="12" spans="2:46" s="1" customFormat="1" ht="11.25">
      <c r="B12" s="29"/>
      <c r="L12" s="29"/>
    </row>
    <row r="13" spans="2:46" s="1" customFormat="1" ht="12" customHeight="1">
      <c r="B13" s="29"/>
      <c r="D13" s="24" t="s">
        <v>18</v>
      </c>
      <c r="F13" s="22" t="s">
        <v>19</v>
      </c>
      <c r="I13" s="24" t="s">
        <v>20</v>
      </c>
      <c r="J13" s="22" t="s">
        <v>19</v>
      </c>
      <c r="L13" s="29"/>
    </row>
    <row r="14" spans="2:46" s="1" customFormat="1" ht="12" customHeight="1">
      <c r="B14" s="29"/>
      <c r="D14" s="24" t="s">
        <v>21</v>
      </c>
      <c r="F14" s="22" t="s">
        <v>22</v>
      </c>
      <c r="I14" s="24" t="s">
        <v>23</v>
      </c>
      <c r="J14" s="46" t="str">
        <f>'Rekapitulace stavby'!AN8</f>
        <v>5. 11. 2024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4" t="s">
        <v>25</v>
      </c>
      <c r="I16" s="24" t="s">
        <v>26</v>
      </c>
      <c r="J16" s="22" t="str">
        <f>IF('Rekapitulace stavby'!AN10="","",'Rekapitulace stavby'!AN10)</f>
        <v/>
      </c>
      <c r="L16" s="29"/>
    </row>
    <row r="17" spans="2:12" s="1" customFormat="1" ht="18" customHeight="1">
      <c r="B17" s="29"/>
      <c r="E17" s="22" t="str">
        <f>IF('Rekapitulace stavby'!E11="","",'Rekapitulace stavby'!E11)</f>
        <v xml:space="preserve"> </v>
      </c>
      <c r="I17" s="24" t="s">
        <v>27</v>
      </c>
      <c r="J17" s="22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4" t="s">
        <v>28</v>
      </c>
      <c r="I19" s="24" t="s">
        <v>26</v>
      </c>
      <c r="J19" s="25" t="str">
        <f>'Rekapitulace stavby'!AN13</f>
        <v>Vyplň údaj</v>
      </c>
      <c r="L19" s="29"/>
    </row>
    <row r="20" spans="2:12" s="1" customFormat="1" ht="18" customHeight="1">
      <c r="B20" s="29"/>
      <c r="E20" s="290" t="str">
        <f>'Rekapitulace stavby'!E14</f>
        <v>Vyplň údaj</v>
      </c>
      <c r="F20" s="271"/>
      <c r="G20" s="271"/>
      <c r="H20" s="271"/>
      <c r="I20" s="24" t="s">
        <v>27</v>
      </c>
      <c r="J20" s="25" t="str">
        <f>'Rekapitulace stavby'!AN14</f>
        <v>Vyplň údaj</v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4" t="s">
        <v>30</v>
      </c>
      <c r="I22" s="24" t="s">
        <v>26</v>
      </c>
      <c r="J22" s="22" t="str">
        <f>IF('Rekapitulace stavby'!AN16="","",'Rekapitulace stavby'!AN16)</f>
        <v/>
      </c>
      <c r="L22" s="29"/>
    </row>
    <row r="23" spans="2:12" s="1" customFormat="1" ht="18" customHeight="1">
      <c r="B23" s="29"/>
      <c r="E23" s="22" t="str">
        <f>IF('Rekapitulace stavby'!E17="","",'Rekapitulace stavby'!E17)</f>
        <v xml:space="preserve"> </v>
      </c>
      <c r="I23" s="24" t="s">
        <v>27</v>
      </c>
      <c r="J23" s="22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4" t="s">
        <v>32</v>
      </c>
      <c r="I25" s="24" t="s">
        <v>26</v>
      </c>
      <c r="J25" s="22" t="s">
        <v>19</v>
      </c>
      <c r="L25" s="29"/>
    </row>
    <row r="26" spans="2:12" s="1" customFormat="1" ht="18" customHeight="1">
      <c r="B26" s="29"/>
      <c r="E26" s="22" t="s">
        <v>33</v>
      </c>
      <c r="I26" s="24" t="s">
        <v>27</v>
      </c>
      <c r="J26" s="22" t="s">
        <v>19</v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4" t="s">
        <v>34</v>
      </c>
      <c r="L28" s="29"/>
    </row>
    <row r="29" spans="2:12" s="7" customFormat="1" ht="16.5" customHeight="1">
      <c r="B29" s="88"/>
      <c r="E29" s="276" t="s">
        <v>19</v>
      </c>
      <c r="F29" s="276"/>
      <c r="G29" s="276"/>
      <c r="H29" s="276"/>
      <c r="L29" s="88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47"/>
      <c r="E31" s="47"/>
      <c r="F31" s="47"/>
      <c r="G31" s="47"/>
      <c r="H31" s="47"/>
      <c r="I31" s="47"/>
      <c r="J31" s="47"/>
      <c r="K31" s="47"/>
      <c r="L31" s="29"/>
    </row>
    <row r="32" spans="2:12" s="1" customFormat="1" ht="25.35" customHeight="1">
      <c r="B32" s="29"/>
      <c r="D32" s="89" t="s">
        <v>36</v>
      </c>
      <c r="J32" s="60">
        <f>ROUND(J97, 2)</f>
        <v>0</v>
      </c>
      <c r="L32" s="29"/>
    </row>
    <row r="33" spans="2:12" s="1" customFormat="1" ht="6.95" customHeight="1">
      <c r="B33" s="29"/>
      <c r="D33" s="47"/>
      <c r="E33" s="47"/>
      <c r="F33" s="47"/>
      <c r="G33" s="47"/>
      <c r="H33" s="47"/>
      <c r="I33" s="47"/>
      <c r="J33" s="47"/>
      <c r="K33" s="47"/>
      <c r="L33" s="29"/>
    </row>
    <row r="34" spans="2:12" s="1" customFormat="1" ht="14.45" customHeight="1">
      <c r="B34" s="29"/>
      <c r="F34" s="32" t="s">
        <v>38</v>
      </c>
      <c r="I34" s="32" t="s">
        <v>37</v>
      </c>
      <c r="J34" s="32" t="s">
        <v>39</v>
      </c>
      <c r="L34" s="29"/>
    </row>
    <row r="35" spans="2:12" s="1" customFormat="1" ht="14.45" customHeight="1">
      <c r="B35" s="29"/>
      <c r="D35" s="49" t="s">
        <v>40</v>
      </c>
      <c r="E35" s="24" t="s">
        <v>41</v>
      </c>
      <c r="F35" s="80">
        <f>ROUND((SUM(BE97:BE447)),  2)</f>
        <v>0</v>
      </c>
      <c r="I35" s="90">
        <v>0.21</v>
      </c>
      <c r="J35" s="80">
        <f>ROUND(((SUM(BE97:BE447))*I35),  2)</f>
        <v>0</v>
      </c>
      <c r="L35" s="29"/>
    </row>
    <row r="36" spans="2:12" s="1" customFormat="1" ht="14.45" customHeight="1">
      <c r="B36" s="29"/>
      <c r="E36" s="24" t="s">
        <v>42</v>
      </c>
      <c r="F36" s="80">
        <f>ROUND((SUM(BF97:BF447)),  2)</f>
        <v>0</v>
      </c>
      <c r="I36" s="90">
        <v>0.12</v>
      </c>
      <c r="J36" s="80">
        <f>ROUND(((SUM(BF97:BF447))*I36),  2)</f>
        <v>0</v>
      </c>
      <c r="L36" s="29"/>
    </row>
    <row r="37" spans="2:12" s="1" customFormat="1" ht="14.45" hidden="1" customHeight="1">
      <c r="B37" s="29"/>
      <c r="E37" s="24" t="s">
        <v>43</v>
      </c>
      <c r="F37" s="80">
        <f>ROUND((SUM(BG97:BG447)),  2)</f>
        <v>0</v>
      </c>
      <c r="I37" s="90">
        <v>0.21</v>
      </c>
      <c r="J37" s="80">
        <f>0</f>
        <v>0</v>
      </c>
      <c r="L37" s="29"/>
    </row>
    <row r="38" spans="2:12" s="1" customFormat="1" ht="14.45" hidden="1" customHeight="1">
      <c r="B38" s="29"/>
      <c r="E38" s="24" t="s">
        <v>44</v>
      </c>
      <c r="F38" s="80">
        <f>ROUND((SUM(BH97:BH447)),  2)</f>
        <v>0</v>
      </c>
      <c r="I38" s="90">
        <v>0.12</v>
      </c>
      <c r="J38" s="80">
        <f>0</f>
        <v>0</v>
      </c>
      <c r="L38" s="29"/>
    </row>
    <row r="39" spans="2:12" s="1" customFormat="1" ht="14.45" hidden="1" customHeight="1">
      <c r="B39" s="29"/>
      <c r="E39" s="24" t="s">
        <v>45</v>
      </c>
      <c r="F39" s="80">
        <f>ROUND((SUM(BI97:BI447)),  2)</f>
        <v>0</v>
      </c>
      <c r="I39" s="90">
        <v>0</v>
      </c>
      <c r="J39" s="80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91"/>
      <c r="D41" s="92" t="s">
        <v>46</v>
      </c>
      <c r="E41" s="51"/>
      <c r="F41" s="51"/>
      <c r="G41" s="93" t="s">
        <v>47</v>
      </c>
      <c r="H41" s="94" t="s">
        <v>48</v>
      </c>
      <c r="I41" s="51"/>
      <c r="J41" s="95">
        <f>SUM(J32:J39)</f>
        <v>0</v>
      </c>
      <c r="K41" s="96"/>
      <c r="L41" s="29"/>
    </row>
    <row r="42" spans="2:12" s="1" customFormat="1" ht="14.45" customHeight="1">
      <c r="B42" s="38"/>
      <c r="C42" s="39"/>
      <c r="D42" s="39"/>
      <c r="E42" s="39"/>
      <c r="F42" s="39"/>
      <c r="G42" s="39"/>
      <c r="H42" s="39"/>
      <c r="I42" s="39"/>
      <c r="J42" s="39"/>
      <c r="K42" s="39"/>
      <c r="L42" s="29"/>
    </row>
    <row r="46" spans="2:12" s="1" customFormat="1" ht="6.95" customHeight="1"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29"/>
    </row>
    <row r="47" spans="2:12" s="1" customFormat="1" ht="24.95" customHeight="1">
      <c r="B47" s="29"/>
      <c r="C47" s="18" t="s">
        <v>104</v>
      </c>
      <c r="L47" s="29"/>
    </row>
    <row r="48" spans="2:12" s="1" customFormat="1" ht="6.95" customHeight="1">
      <c r="B48" s="29"/>
      <c r="L48" s="29"/>
    </row>
    <row r="49" spans="2:47" s="1" customFormat="1" ht="12" customHeight="1">
      <c r="B49" s="29"/>
      <c r="C49" s="24" t="s">
        <v>16</v>
      </c>
      <c r="L49" s="29"/>
    </row>
    <row r="50" spans="2:47" s="1" customFormat="1" ht="26.25" customHeight="1">
      <c r="B50" s="29"/>
      <c r="E50" s="287" t="str">
        <f>E7</f>
        <v>Oprava PZS v km 8,714 na trati Mikulášovice d. n. – Panský – Rumburk</v>
      </c>
      <c r="F50" s="288"/>
      <c r="G50" s="288"/>
      <c r="H50" s="288"/>
      <c r="L50" s="29"/>
    </row>
    <row r="51" spans="2:47" ht="12" customHeight="1">
      <c r="B51" s="17"/>
      <c r="C51" s="24" t="s">
        <v>100</v>
      </c>
      <c r="L51" s="17"/>
    </row>
    <row r="52" spans="2:47" s="1" customFormat="1" ht="16.5" customHeight="1">
      <c r="B52" s="29"/>
      <c r="E52" s="287" t="s">
        <v>101</v>
      </c>
      <c r="F52" s="289"/>
      <c r="G52" s="289"/>
      <c r="H52" s="289"/>
      <c r="L52" s="29"/>
    </row>
    <row r="53" spans="2:47" s="1" customFormat="1" ht="12" customHeight="1">
      <c r="B53" s="29"/>
      <c r="C53" s="24" t="s">
        <v>102</v>
      </c>
      <c r="L53" s="29"/>
    </row>
    <row r="54" spans="2:47" s="1" customFormat="1" ht="16.5" customHeight="1">
      <c r="B54" s="29"/>
      <c r="E54" s="246" t="str">
        <f>E11</f>
        <v>01 - Dle sborníku ÚOŽI</v>
      </c>
      <c r="F54" s="289"/>
      <c r="G54" s="289"/>
      <c r="H54" s="289"/>
      <c r="L54" s="29"/>
    </row>
    <row r="55" spans="2:47" s="1" customFormat="1" ht="6.95" customHeight="1">
      <c r="B55" s="29"/>
      <c r="L55" s="29"/>
    </row>
    <row r="56" spans="2:47" s="1" customFormat="1" ht="12" customHeight="1">
      <c r="B56" s="29"/>
      <c r="C56" s="24" t="s">
        <v>21</v>
      </c>
      <c r="F56" s="22" t="str">
        <f>F14</f>
        <v xml:space="preserve"> </v>
      </c>
      <c r="I56" s="24" t="s">
        <v>23</v>
      </c>
      <c r="J56" s="46" t="str">
        <f>IF(J14="","",J14)</f>
        <v>5. 11. 2024</v>
      </c>
      <c r="L56" s="29"/>
    </row>
    <row r="57" spans="2:47" s="1" customFormat="1" ht="6.95" customHeight="1">
      <c r="B57" s="29"/>
      <c r="L57" s="29"/>
    </row>
    <row r="58" spans="2:47" s="1" customFormat="1" ht="15.2" customHeight="1">
      <c r="B58" s="29"/>
      <c r="C58" s="24" t="s">
        <v>25</v>
      </c>
      <c r="F58" s="22" t="str">
        <f>E17</f>
        <v xml:space="preserve"> </v>
      </c>
      <c r="I58" s="24" t="s">
        <v>30</v>
      </c>
      <c r="J58" s="27" t="str">
        <f>E23</f>
        <v xml:space="preserve"> </v>
      </c>
      <c r="L58" s="29"/>
    </row>
    <row r="59" spans="2:47" s="1" customFormat="1" ht="15.2" customHeight="1">
      <c r="B59" s="29"/>
      <c r="C59" s="24" t="s">
        <v>28</v>
      </c>
      <c r="F59" s="22" t="str">
        <f>IF(E20="","",E20)</f>
        <v>Vyplň údaj</v>
      </c>
      <c r="I59" s="24" t="s">
        <v>32</v>
      </c>
      <c r="J59" s="27" t="str">
        <f>E26</f>
        <v>Pavel Pospíšil, DiS.</v>
      </c>
      <c r="L59" s="29"/>
    </row>
    <row r="60" spans="2:47" s="1" customFormat="1" ht="10.35" customHeight="1">
      <c r="B60" s="29"/>
      <c r="L60" s="29"/>
    </row>
    <row r="61" spans="2:47" s="1" customFormat="1" ht="29.25" customHeight="1">
      <c r="B61" s="29"/>
      <c r="C61" s="97" t="s">
        <v>105</v>
      </c>
      <c r="D61" s="91"/>
      <c r="E61" s="91"/>
      <c r="F61" s="91"/>
      <c r="G61" s="91"/>
      <c r="H61" s="91"/>
      <c r="I61" s="91"/>
      <c r="J61" s="98" t="s">
        <v>106</v>
      </c>
      <c r="K61" s="91"/>
      <c r="L61" s="29"/>
    </row>
    <row r="62" spans="2:47" s="1" customFormat="1" ht="10.35" customHeight="1">
      <c r="B62" s="29"/>
      <c r="L62" s="29"/>
    </row>
    <row r="63" spans="2:47" s="1" customFormat="1" ht="22.9" customHeight="1">
      <c r="B63" s="29"/>
      <c r="C63" s="99" t="s">
        <v>68</v>
      </c>
      <c r="J63" s="60">
        <f>J97</f>
        <v>0</v>
      </c>
      <c r="L63" s="29"/>
      <c r="AU63" s="14" t="s">
        <v>107</v>
      </c>
    </row>
    <row r="64" spans="2:47" s="8" customFormat="1" ht="24.95" customHeight="1">
      <c r="B64" s="100"/>
      <c r="D64" s="101" t="s">
        <v>108</v>
      </c>
      <c r="E64" s="102"/>
      <c r="F64" s="102"/>
      <c r="G64" s="102"/>
      <c r="H64" s="102"/>
      <c r="I64" s="102"/>
      <c r="J64" s="103">
        <f>J98</f>
        <v>0</v>
      </c>
      <c r="L64" s="100"/>
    </row>
    <row r="65" spans="2:12" s="8" customFormat="1" ht="24.95" customHeight="1">
      <c r="B65" s="100"/>
      <c r="D65" s="101" t="s">
        <v>109</v>
      </c>
      <c r="E65" s="102"/>
      <c r="F65" s="102"/>
      <c r="G65" s="102"/>
      <c r="H65" s="102"/>
      <c r="I65" s="102"/>
      <c r="J65" s="103">
        <f>J155</f>
        <v>0</v>
      </c>
      <c r="L65" s="100"/>
    </row>
    <row r="66" spans="2:12" s="8" customFormat="1" ht="24.95" customHeight="1">
      <c r="B66" s="100"/>
      <c r="D66" s="101" t="s">
        <v>110</v>
      </c>
      <c r="E66" s="102"/>
      <c r="F66" s="102"/>
      <c r="G66" s="102"/>
      <c r="H66" s="102"/>
      <c r="I66" s="102"/>
      <c r="J66" s="103">
        <f>J202</f>
        <v>0</v>
      </c>
      <c r="L66" s="100"/>
    </row>
    <row r="67" spans="2:12" s="9" customFormat="1" ht="19.899999999999999" customHeight="1">
      <c r="B67" s="104"/>
      <c r="D67" s="105" t="s">
        <v>111</v>
      </c>
      <c r="E67" s="106"/>
      <c r="F67" s="106"/>
      <c r="G67" s="106"/>
      <c r="H67" s="106"/>
      <c r="I67" s="106"/>
      <c r="J67" s="107">
        <f>J203</f>
        <v>0</v>
      </c>
      <c r="L67" s="104"/>
    </row>
    <row r="68" spans="2:12" s="9" customFormat="1" ht="19.899999999999999" customHeight="1">
      <c r="B68" s="104"/>
      <c r="D68" s="105" t="s">
        <v>112</v>
      </c>
      <c r="E68" s="106"/>
      <c r="F68" s="106"/>
      <c r="G68" s="106"/>
      <c r="H68" s="106"/>
      <c r="I68" s="106"/>
      <c r="J68" s="107">
        <f>J228</f>
        <v>0</v>
      </c>
      <c r="L68" s="104"/>
    </row>
    <row r="69" spans="2:12" s="9" customFormat="1" ht="19.899999999999999" customHeight="1">
      <c r="B69" s="104"/>
      <c r="D69" s="105" t="s">
        <v>113</v>
      </c>
      <c r="E69" s="106"/>
      <c r="F69" s="106"/>
      <c r="G69" s="106"/>
      <c r="H69" s="106"/>
      <c r="I69" s="106"/>
      <c r="J69" s="107">
        <f>J245</f>
        <v>0</v>
      </c>
      <c r="L69" s="104"/>
    </row>
    <row r="70" spans="2:12" s="9" customFormat="1" ht="19.899999999999999" customHeight="1">
      <c r="B70" s="104"/>
      <c r="D70" s="105" t="s">
        <v>114</v>
      </c>
      <c r="E70" s="106"/>
      <c r="F70" s="106"/>
      <c r="G70" s="106"/>
      <c r="H70" s="106"/>
      <c r="I70" s="106"/>
      <c r="J70" s="107">
        <f>J252</f>
        <v>0</v>
      </c>
      <c r="L70" s="104"/>
    </row>
    <row r="71" spans="2:12" s="9" customFormat="1" ht="19.899999999999999" customHeight="1">
      <c r="B71" s="104"/>
      <c r="D71" s="105" t="s">
        <v>115</v>
      </c>
      <c r="E71" s="106"/>
      <c r="F71" s="106"/>
      <c r="G71" s="106"/>
      <c r="H71" s="106"/>
      <c r="I71" s="106"/>
      <c r="J71" s="107">
        <f>J267</f>
        <v>0</v>
      </c>
      <c r="L71" s="104"/>
    </row>
    <row r="72" spans="2:12" s="8" customFormat="1" ht="24.95" customHeight="1">
      <c r="B72" s="100"/>
      <c r="D72" s="101" t="s">
        <v>116</v>
      </c>
      <c r="E72" s="102"/>
      <c r="F72" s="102"/>
      <c r="G72" s="102"/>
      <c r="H72" s="102"/>
      <c r="I72" s="102"/>
      <c r="J72" s="103">
        <f>J274</f>
        <v>0</v>
      </c>
      <c r="L72" s="100"/>
    </row>
    <row r="73" spans="2:12" s="8" customFormat="1" ht="24.95" customHeight="1">
      <c r="B73" s="100"/>
      <c r="D73" s="101" t="s">
        <v>117</v>
      </c>
      <c r="E73" s="102"/>
      <c r="F73" s="102"/>
      <c r="G73" s="102"/>
      <c r="H73" s="102"/>
      <c r="I73" s="102"/>
      <c r="J73" s="103">
        <f>J347</f>
        <v>0</v>
      </c>
      <c r="L73" s="100"/>
    </row>
    <row r="74" spans="2:12" s="8" customFormat="1" ht="24.95" customHeight="1">
      <c r="B74" s="100"/>
      <c r="D74" s="101" t="s">
        <v>118</v>
      </c>
      <c r="E74" s="102"/>
      <c r="F74" s="102"/>
      <c r="G74" s="102"/>
      <c r="H74" s="102"/>
      <c r="I74" s="102"/>
      <c r="J74" s="103">
        <f>J394</f>
        <v>0</v>
      </c>
      <c r="L74" s="100"/>
    </row>
    <row r="75" spans="2:12" s="9" customFormat="1" ht="19.899999999999999" customHeight="1">
      <c r="B75" s="104"/>
      <c r="D75" s="105" t="s">
        <v>119</v>
      </c>
      <c r="E75" s="106"/>
      <c r="F75" s="106"/>
      <c r="G75" s="106"/>
      <c r="H75" s="106"/>
      <c r="I75" s="106"/>
      <c r="J75" s="107">
        <f>J433</f>
        <v>0</v>
      </c>
      <c r="L75" s="104"/>
    </row>
    <row r="76" spans="2:12" s="1" customFormat="1" ht="21.75" customHeight="1">
      <c r="B76" s="29"/>
      <c r="L76" s="29"/>
    </row>
    <row r="77" spans="2:12" s="1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9"/>
    </row>
    <row r="81" spans="2:20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9"/>
    </row>
    <row r="82" spans="2:20" s="1" customFormat="1" ht="24.95" customHeight="1">
      <c r="B82" s="29"/>
      <c r="C82" s="18" t="s">
        <v>120</v>
      </c>
      <c r="L82" s="29"/>
    </row>
    <row r="83" spans="2:20" s="1" customFormat="1" ht="6.95" customHeight="1">
      <c r="B83" s="29"/>
      <c r="L83" s="29"/>
    </row>
    <row r="84" spans="2:20" s="1" customFormat="1" ht="12" customHeight="1">
      <c r="B84" s="29"/>
      <c r="C84" s="24" t="s">
        <v>16</v>
      </c>
      <c r="L84" s="29"/>
    </row>
    <row r="85" spans="2:20" s="1" customFormat="1" ht="26.25" customHeight="1">
      <c r="B85" s="29"/>
      <c r="E85" s="287" t="str">
        <f>E7</f>
        <v>Oprava PZS v km 8,714 na trati Mikulášovice d. n. – Panský – Rumburk</v>
      </c>
      <c r="F85" s="288"/>
      <c r="G85" s="288"/>
      <c r="H85" s="288"/>
      <c r="L85" s="29"/>
    </row>
    <row r="86" spans="2:20" ht="12" customHeight="1">
      <c r="B86" s="17"/>
      <c r="C86" s="24" t="s">
        <v>100</v>
      </c>
      <c r="L86" s="17"/>
    </row>
    <row r="87" spans="2:20" s="1" customFormat="1" ht="16.5" customHeight="1">
      <c r="B87" s="29"/>
      <c r="E87" s="287" t="s">
        <v>101</v>
      </c>
      <c r="F87" s="289"/>
      <c r="G87" s="289"/>
      <c r="H87" s="289"/>
      <c r="L87" s="29"/>
    </row>
    <row r="88" spans="2:20" s="1" customFormat="1" ht="12" customHeight="1">
      <c r="B88" s="29"/>
      <c r="C88" s="24" t="s">
        <v>102</v>
      </c>
      <c r="L88" s="29"/>
    </row>
    <row r="89" spans="2:20" s="1" customFormat="1" ht="16.5" customHeight="1">
      <c r="B89" s="29"/>
      <c r="E89" s="246" t="str">
        <f>E11</f>
        <v>01 - Dle sborníku ÚOŽI</v>
      </c>
      <c r="F89" s="289"/>
      <c r="G89" s="289"/>
      <c r="H89" s="289"/>
      <c r="L89" s="29"/>
    </row>
    <row r="90" spans="2:20" s="1" customFormat="1" ht="6.95" customHeight="1">
      <c r="B90" s="29"/>
      <c r="L90" s="29"/>
    </row>
    <row r="91" spans="2:20" s="1" customFormat="1" ht="12" customHeight="1">
      <c r="B91" s="29"/>
      <c r="C91" s="24" t="s">
        <v>21</v>
      </c>
      <c r="F91" s="22" t="str">
        <f>F14</f>
        <v xml:space="preserve"> </v>
      </c>
      <c r="I91" s="24" t="s">
        <v>23</v>
      </c>
      <c r="J91" s="46" t="str">
        <f>IF(J14="","",J14)</f>
        <v>5. 11. 2024</v>
      </c>
      <c r="L91" s="29"/>
    </row>
    <row r="92" spans="2:20" s="1" customFormat="1" ht="6.95" customHeight="1">
      <c r="B92" s="29"/>
      <c r="L92" s="29"/>
    </row>
    <row r="93" spans="2:20" s="1" customFormat="1" ht="15.2" customHeight="1">
      <c r="B93" s="29"/>
      <c r="C93" s="24" t="s">
        <v>25</v>
      </c>
      <c r="F93" s="22" t="str">
        <f>E17</f>
        <v xml:space="preserve"> </v>
      </c>
      <c r="I93" s="24" t="s">
        <v>30</v>
      </c>
      <c r="J93" s="27" t="str">
        <f>E23</f>
        <v xml:space="preserve"> </v>
      </c>
      <c r="L93" s="29"/>
    </row>
    <row r="94" spans="2:20" s="1" customFormat="1" ht="15.2" customHeight="1">
      <c r="B94" s="29"/>
      <c r="C94" s="24" t="s">
        <v>28</v>
      </c>
      <c r="F94" s="22" t="str">
        <f>IF(E20="","",E20)</f>
        <v>Vyplň údaj</v>
      </c>
      <c r="I94" s="24" t="s">
        <v>32</v>
      </c>
      <c r="J94" s="27" t="str">
        <f>E26</f>
        <v>Pavel Pospíšil, DiS.</v>
      </c>
      <c r="L94" s="29"/>
    </row>
    <row r="95" spans="2:20" s="1" customFormat="1" ht="10.35" customHeight="1">
      <c r="B95" s="29"/>
      <c r="L95" s="29"/>
    </row>
    <row r="96" spans="2:20" s="10" customFormat="1" ht="29.25" customHeight="1">
      <c r="B96" s="108"/>
      <c r="C96" s="109" t="s">
        <v>121</v>
      </c>
      <c r="D96" s="110" t="s">
        <v>55</v>
      </c>
      <c r="E96" s="110" t="s">
        <v>51</v>
      </c>
      <c r="F96" s="110" t="s">
        <v>52</v>
      </c>
      <c r="G96" s="110" t="s">
        <v>122</v>
      </c>
      <c r="H96" s="110" t="s">
        <v>123</v>
      </c>
      <c r="I96" s="110" t="s">
        <v>124</v>
      </c>
      <c r="J96" s="110" t="s">
        <v>106</v>
      </c>
      <c r="K96" s="111" t="s">
        <v>125</v>
      </c>
      <c r="L96" s="108"/>
      <c r="M96" s="53" t="s">
        <v>19</v>
      </c>
      <c r="N96" s="54" t="s">
        <v>40</v>
      </c>
      <c r="O96" s="54" t="s">
        <v>126</v>
      </c>
      <c r="P96" s="54" t="s">
        <v>127</v>
      </c>
      <c r="Q96" s="54" t="s">
        <v>128</v>
      </c>
      <c r="R96" s="54" t="s">
        <v>129</v>
      </c>
      <c r="S96" s="54" t="s">
        <v>130</v>
      </c>
      <c r="T96" s="55" t="s">
        <v>131</v>
      </c>
    </row>
    <row r="97" spans="2:65" s="1" customFormat="1" ht="22.9" customHeight="1">
      <c r="B97" s="29"/>
      <c r="C97" s="58" t="s">
        <v>132</v>
      </c>
      <c r="J97" s="112">
        <f>BK97</f>
        <v>0</v>
      </c>
      <c r="L97" s="29"/>
      <c r="M97" s="56"/>
      <c r="N97" s="47"/>
      <c r="O97" s="47"/>
      <c r="P97" s="113">
        <f>P98+P155+P202+P274+P347+P394</f>
        <v>0</v>
      </c>
      <c r="Q97" s="47"/>
      <c r="R97" s="113">
        <f>R98+R155+R202+R274+R347+R394</f>
        <v>0</v>
      </c>
      <c r="S97" s="47"/>
      <c r="T97" s="114">
        <f>T98+T155+T202+T274+T347+T394</f>
        <v>0</v>
      </c>
      <c r="AT97" s="14" t="s">
        <v>69</v>
      </c>
      <c r="AU97" s="14" t="s">
        <v>107</v>
      </c>
      <c r="BK97" s="115">
        <f>BK98+BK155+BK202+BK274+BK347+BK394</f>
        <v>0</v>
      </c>
    </row>
    <row r="98" spans="2:65" s="11" customFormat="1" ht="25.9" customHeight="1">
      <c r="B98" s="116"/>
      <c r="D98" s="117" t="s">
        <v>69</v>
      </c>
      <c r="E98" s="118" t="s">
        <v>81</v>
      </c>
      <c r="F98" s="118" t="s">
        <v>133</v>
      </c>
      <c r="I98" s="119"/>
      <c r="J98" s="120">
        <f>BK98</f>
        <v>0</v>
      </c>
      <c r="L98" s="116"/>
      <c r="M98" s="121"/>
      <c r="P98" s="122">
        <f>SUM(P99:P154)</f>
        <v>0</v>
      </c>
      <c r="R98" s="122">
        <f>SUM(R99:R154)</f>
        <v>0</v>
      </c>
      <c r="T98" s="123">
        <f>SUM(T99:T154)</f>
        <v>0</v>
      </c>
      <c r="AR98" s="117" t="s">
        <v>77</v>
      </c>
      <c r="AT98" s="124" t="s">
        <v>69</v>
      </c>
      <c r="AU98" s="124" t="s">
        <v>70</v>
      </c>
      <c r="AY98" s="117" t="s">
        <v>134</v>
      </c>
      <c r="BK98" s="125">
        <f>SUM(BK99:BK154)</f>
        <v>0</v>
      </c>
    </row>
    <row r="99" spans="2:65" s="1" customFormat="1" ht="16.5" customHeight="1">
      <c r="B99" s="29"/>
      <c r="C99" s="126" t="s">
        <v>77</v>
      </c>
      <c r="D99" s="126" t="s">
        <v>135</v>
      </c>
      <c r="E99" s="127" t="s">
        <v>136</v>
      </c>
      <c r="F99" s="128" t="s">
        <v>137</v>
      </c>
      <c r="G99" s="129" t="s">
        <v>138</v>
      </c>
      <c r="H99" s="130">
        <v>1</v>
      </c>
      <c r="I99" s="131"/>
      <c r="J99" s="132">
        <f>ROUND(I99*H99,2)</f>
        <v>0</v>
      </c>
      <c r="K99" s="128" t="s">
        <v>139</v>
      </c>
      <c r="L99" s="133"/>
      <c r="M99" s="134" t="s">
        <v>19</v>
      </c>
      <c r="N99" s="135" t="s">
        <v>41</v>
      </c>
      <c r="P99" s="136">
        <f>O99*H99</f>
        <v>0</v>
      </c>
      <c r="Q99" s="136">
        <v>0</v>
      </c>
      <c r="R99" s="136">
        <f>Q99*H99</f>
        <v>0</v>
      </c>
      <c r="S99" s="136">
        <v>0</v>
      </c>
      <c r="T99" s="137">
        <f>S99*H99</f>
        <v>0</v>
      </c>
      <c r="AR99" s="138" t="s">
        <v>79</v>
      </c>
      <c r="AT99" s="138" t="s">
        <v>135</v>
      </c>
      <c r="AU99" s="138" t="s">
        <v>77</v>
      </c>
      <c r="AY99" s="14" t="s">
        <v>134</v>
      </c>
      <c r="BE99" s="139">
        <f>IF(N99="základní",J99,0)</f>
        <v>0</v>
      </c>
      <c r="BF99" s="139">
        <f>IF(N99="snížená",J99,0)</f>
        <v>0</v>
      </c>
      <c r="BG99" s="139">
        <f>IF(N99="zákl. přenesená",J99,0)</f>
        <v>0</v>
      </c>
      <c r="BH99" s="139">
        <f>IF(N99="sníž. přenesená",J99,0)</f>
        <v>0</v>
      </c>
      <c r="BI99" s="139">
        <f>IF(N99="nulová",J99,0)</f>
        <v>0</v>
      </c>
      <c r="BJ99" s="14" t="s">
        <v>77</v>
      </c>
      <c r="BK99" s="139">
        <f>ROUND(I99*H99,2)</f>
        <v>0</v>
      </c>
      <c r="BL99" s="14" t="s">
        <v>77</v>
      </c>
      <c r="BM99" s="138" t="s">
        <v>140</v>
      </c>
    </row>
    <row r="100" spans="2:65" s="1" customFormat="1" ht="11.25">
      <c r="B100" s="29"/>
      <c r="D100" s="140" t="s">
        <v>141</v>
      </c>
      <c r="F100" s="141" t="s">
        <v>137</v>
      </c>
      <c r="I100" s="142"/>
      <c r="L100" s="29"/>
      <c r="M100" s="143"/>
      <c r="T100" s="50"/>
      <c r="AT100" s="14" t="s">
        <v>141</v>
      </c>
      <c r="AU100" s="14" t="s">
        <v>77</v>
      </c>
    </row>
    <row r="101" spans="2:65" s="1" customFormat="1" ht="21.75" customHeight="1">
      <c r="B101" s="29"/>
      <c r="C101" s="126" t="s">
        <v>79</v>
      </c>
      <c r="D101" s="126" t="s">
        <v>135</v>
      </c>
      <c r="E101" s="127" t="s">
        <v>142</v>
      </c>
      <c r="F101" s="128" t="s">
        <v>143</v>
      </c>
      <c r="G101" s="129" t="s">
        <v>138</v>
      </c>
      <c r="H101" s="130">
        <v>1</v>
      </c>
      <c r="I101" s="131"/>
      <c r="J101" s="132">
        <f>ROUND(I101*H101,2)</f>
        <v>0</v>
      </c>
      <c r="K101" s="128" t="s">
        <v>139</v>
      </c>
      <c r="L101" s="133"/>
      <c r="M101" s="134" t="s">
        <v>19</v>
      </c>
      <c r="N101" s="135" t="s">
        <v>41</v>
      </c>
      <c r="P101" s="136">
        <f>O101*H101</f>
        <v>0</v>
      </c>
      <c r="Q101" s="136">
        <v>0</v>
      </c>
      <c r="R101" s="136">
        <f>Q101*H101</f>
        <v>0</v>
      </c>
      <c r="S101" s="136">
        <v>0</v>
      </c>
      <c r="T101" s="137">
        <f>S101*H101</f>
        <v>0</v>
      </c>
      <c r="AR101" s="138" t="s">
        <v>79</v>
      </c>
      <c r="AT101" s="138" t="s">
        <v>135</v>
      </c>
      <c r="AU101" s="138" t="s">
        <v>77</v>
      </c>
      <c r="AY101" s="14" t="s">
        <v>134</v>
      </c>
      <c r="BE101" s="139">
        <f>IF(N101="základní",J101,0)</f>
        <v>0</v>
      </c>
      <c r="BF101" s="139">
        <f>IF(N101="snížená",J101,0)</f>
        <v>0</v>
      </c>
      <c r="BG101" s="139">
        <f>IF(N101="zákl. přenesená",J101,0)</f>
        <v>0</v>
      </c>
      <c r="BH101" s="139">
        <f>IF(N101="sníž. přenesená",J101,0)</f>
        <v>0</v>
      </c>
      <c r="BI101" s="139">
        <f>IF(N101="nulová",J101,0)</f>
        <v>0</v>
      </c>
      <c r="BJ101" s="14" t="s">
        <v>77</v>
      </c>
      <c r="BK101" s="139">
        <f>ROUND(I101*H101,2)</f>
        <v>0</v>
      </c>
      <c r="BL101" s="14" t="s">
        <v>77</v>
      </c>
      <c r="BM101" s="138" t="s">
        <v>144</v>
      </c>
    </row>
    <row r="102" spans="2:65" s="1" customFormat="1" ht="11.25">
      <c r="B102" s="29"/>
      <c r="D102" s="140" t="s">
        <v>141</v>
      </c>
      <c r="F102" s="141" t="s">
        <v>143</v>
      </c>
      <c r="I102" s="142"/>
      <c r="L102" s="29"/>
      <c r="M102" s="143"/>
      <c r="T102" s="50"/>
      <c r="AT102" s="14" t="s">
        <v>141</v>
      </c>
      <c r="AU102" s="14" t="s">
        <v>77</v>
      </c>
    </row>
    <row r="103" spans="2:65" s="1" customFormat="1" ht="21.75" customHeight="1">
      <c r="B103" s="29"/>
      <c r="C103" s="126" t="s">
        <v>145</v>
      </c>
      <c r="D103" s="126" t="s">
        <v>135</v>
      </c>
      <c r="E103" s="127" t="s">
        <v>146</v>
      </c>
      <c r="F103" s="128" t="s">
        <v>147</v>
      </c>
      <c r="G103" s="129" t="s">
        <v>138</v>
      </c>
      <c r="H103" s="130">
        <v>1</v>
      </c>
      <c r="I103" s="131"/>
      <c r="J103" s="132">
        <f>ROUND(I103*H103,2)</f>
        <v>0</v>
      </c>
      <c r="K103" s="128" t="s">
        <v>139</v>
      </c>
      <c r="L103" s="133"/>
      <c r="M103" s="134" t="s">
        <v>19</v>
      </c>
      <c r="N103" s="135" t="s">
        <v>41</v>
      </c>
      <c r="P103" s="136">
        <f>O103*H103</f>
        <v>0</v>
      </c>
      <c r="Q103" s="136">
        <v>0</v>
      </c>
      <c r="R103" s="136">
        <f>Q103*H103</f>
        <v>0</v>
      </c>
      <c r="S103" s="136">
        <v>0</v>
      </c>
      <c r="T103" s="137">
        <f>S103*H103</f>
        <v>0</v>
      </c>
      <c r="AR103" s="138" t="s">
        <v>79</v>
      </c>
      <c r="AT103" s="138" t="s">
        <v>135</v>
      </c>
      <c r="AU103" s="138" t="s">
        <v>77</v>
      </c>
      <c r="AY103" s="14" t="s">
        <v>134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4" t="s">
        <v>77</v>
      </c>
      <c r="BK103" s="139">
        <f>ROUND(I103*H103,2)</f>
        <v>0</v>
      </c>
      <c r="BL103" s="14" t="s">
        <v>77</v>
      </c>
      <c r="BM103" s="138" t="s">
        <v>148</v>
      </c>
    </row>
    <row r="104" spans="2:65" s="1" customFormat="1" ht="11.25">
      <c r="B104" s="29"/>
      <c r="D104" s="140" t="s">
        <v>141</v>
      </c>
      <c r="F104" s="141" t="s">
        <v>147</v>
      </c>
      <c r="I104" s="142"/>
      <c r="L104" s="29"/>
      <c r="M104" s="143"/>
      <c r="T104" s="50"/>
      <c r="AT104" s="14" t="s">
        <v>141</v>
      </c>
      <c r="AU104" s="14" t="s">
        <v>77</v>
      </c>
    </row>
    <row r="105" spans="2:65" s="1" customFormat="1" ht="16.5" customHeight="1">
      <c r="B105" s="29"/>
      <c r="C105" s="126" t="s">
        <v>149</v>
      </c>
      <c r="D105" s="126" t="s">
        <v>135</v>
      </c>
      <c r="E105" s="127" t="s">
        <v>150</v>
      </c>
      <c r="F105" s="128" t="s">
        <v>151</v>
      </c>
      <c r="G105" s="129" t="s">
        <v>138</v>
      </c>
      <c r="H105" s="130">
        <v>1</v>
      </c>
      <c r="I105" s="131"/>
      <c r="J105" s="132">
        <f>ROUND(I105*H105,2)</f>
        <v>0</v>
      </c>
      <c r="K105" s="128" t="s">
        <v>139</v>
      </c>
      <c r="L105" s="133"/>
      <c r="M105" s="134" t="s">
        <v>19</v>
      </c>
      <c r="N105" s="135" t="s">
        <v>41</v>
      </c>
      <c r="P105" s="136">
        <f>O105*H105</f>
        <v>0</v>
      </c>
      <c r="Q105" s="136">
        <v>0</v>
      </c>
      <c r="R105" s="136">
        <f>Q105*H105</f>
        <v>0</v>
      </c>
      <c r="S105" s="136">
        <v>0</v>
      </c>
      <c r="T105" s="137">
        <f>S105*H105</f>
        <v>0</v>
      </c>
      <c r="AR105" s="138" t="s">
        <v>79</v>
      </c>
      <c r="AT105" s="138" t="s">
        <v>135</v>
      </c>
      <c r="AU105" s="138" t="s">
        <v>77</v>
      </c>
      <c r="AY105" s="14" t="s">
        <v>134</v>
      </c>
      <c r="BE105" s="139">
        <f>IF(N105="základní",J105,0)</f>
        <v>0</v>
      </c>
      <c r="BF105" s="139">
        <f>IF(N105="snížená",J105,0)</f>
        <v>0</v>
      </c>
      <c r="BG105" s="139">
        <f>IF(N105="zákl. přenesená",J105,0)</f>
        <v>0</v>
      </c>
      <c r="BH105" s="139">
        <f>IF(N105="sníž. přenesená",J105,0)</f>
        <v>0</v>
      </c>
      <c r="BI105" s="139">
        <f>IF(N105="nulová",J105,0)</f>
        <v>0</v>
      </c>
      <c r="BJ105" s="14" t="s">
        <v>77</v>
      </c>
      <c r="BK105" s="139">
        <f>ROUND(I105*H105,2)</f>
        <v>0</v>
      </c>
      <c r="BL105" s="14" t="s">
        <v>77</v>
      </c>
      <c r="BM105" s="138" t="s">
        <v>152</v>
      </c>
    </row>
    <row r="106" spans="2:65" s="1" customFormat="1" ht="11.25">
      <c r="B106" s="29"/>
      <c r="D106" s="140" t="s">
        <v>141</v>
      </c>
      <c r="F106" s="141" t="s">
        <v>151</v>
      </c>
      <c r="I106" s="142"/>
      <c r="L106" s="29"/>
      <c r="M106" s="143"/>
      <c r="T106" s="50"/>
      <c r="AT106" s="14" t="s">
        <v>141</v>
      </c>
      <c r="AU106" s="14" t="s">
        <v>77</v>
      </c>
    </row>
    <row r="107" spans="2:65" s="1" customFormat="1" ht="16.5" customHeight="1">
      <c r="B107" s="29"/>
      <c r="C107" s="126" t="s">
        <v>153</v>
      </c>
      <c r="D107" s="126" t="s">
        <v>135</v>
      </c>
      <c r="E107" s="127" t="s">
        <v>154</v>
      </c>
      <c r="F107" s="128" t="s">
        <v>155</v>
      </c>
      <c r="G107" s="129" t="s">
        <v>138</v>
      </c>
      <c r="H107" s="130">
        <v>1</v>
      </c>
      <c r="I107" s="131"/>
      <c r="J107" s="132">
        <f>ROUND(I107*H107,2)</f>
        <v>0</v>
      </c>
      <c r="K107" s="128" t="s">
        <v>139</v>
      </c>
      <c r="L107" s="133"/>
      <c r="M107" s="134" t="s">
        <v>19</v>
      </c>
      <c r="N107" s="135" t="s">
        <v>41</v>
      </c>
      <c r="P107" s="136">
        <f>O107*H107</f>
        <v>0</v>
      </c>
      <c r="Q107" s="136">
        <v>0</v>
      </c>
      <c r="R107" s="136">
        <f>Q107*H107</f>
        <v>0</v>
      </c>
      <c r="S107" s="136">
        <v>0</v>
      </c>
      <c r="T107" s="137">
        <f>S107*H107</f>
        <v>0</v>
      </c>
      <c r="AR107" s="138" t="s">
        <v>79</v>
      </c>
      <c r="AT107" s="138" t="s">
        <v>135</v>
      </c>
      <c r="AU107" s="138" t="s">
        <v>77</v>
      </c>
      <c r="AY107" s="14" t="s">
        <v>134</v>
      </c>
      <c r="BE107" s="139">
        <f>IF(N107="základní",J107,0)</f>
        <v>0</v>
      </c>
      <c r="BF107" s="139">
        <f>IF(N107="snížená",J107,0)</f>
        <v>0</v>
      </c>
      <c r="BG107" s="139">
        <f>IF(N107="zákl. přenesená",J107,0)</f>
        <v>0</v>
      </c>
      <c r="BH107" s="139">
        <f>IF(N107="sníž. přenesená",J107,0)</f>
        <v>0</v>
      </c>
      <c r="BI107" s="139">
        <f>IF(N107="nulová",J107,0)</f>
        <v>0</v>
      </c>
      <c r="BJ107" s="14" t="s">
        <v>77</v>
      </c>
      <c r="BK107" s="139">
        <f>ROUND(I107*H107,2)</f>
        <v>0</v>
      </c>
      <c r="BL107" s="14" t="s">
        <v>77</v>
      </c>
      <c r="BM107" s="138" t="s">
        <v>156</v>
      </c>
    </row>
    <row r="108" spans="2:65" s="1" customFormat="1" ht="11.25">
      <c r="B108" s="29"/>
      <c r="D108" s="140" t="s">
        <v>141</v>
      </c>
      <c r="F108" s="141" t="s">
        <v>155</v>
      </c>
      <c r="I108" s="142"/>
      <c r="L108" s="29"/>
      <c r="M108" s="143"/>
      <c r="T108" s="50"/>
      <c r="AT108" s="14" t="s">
        <v>141</v>
      </c>
      <c r="AU108" s="14" t="s">
        <v>77</v>
      </c>
    </row>
    <row r="109" spans="2:65" s="1" customFormat="1" ht="16.5" customHeight="1">
      <c r="B109" s="29"/>
      <c r="C109" s="126" t="s">
        <v>157</v>
      </c>
      <c r="D109" s="126" t="s">
        <v>135</v>
      </c>
      <c r="E109" s="127" t="s">
        <v>158</v>
      </c>
      <c r="F109" s="128" t="s">
        <v>159</v>
      </c>
      <c r="G109" s="129" t="s">
        <v>138</v>
      </c>
      <c r="H109" s="130">
        <v>1</v>
      </c>
      <c r="I109" s="131"/>
      <c r="J109" s="132">
        <f>ROUND(I109*H109,2)</f>
        <v>0</v>
      </c>
      <c r="K109" s="128" t="s">
        <v>139</v>
      </c>
      <c r="L109" s="133"/>
      <c r="M109" s="134" t="s">
        <v>19</v>
      </c>
      <c r="N109" s="135" t="s">
        <v>41</v>
      </c>
      <c r="P109" s="136">
        <f>O109*H109</f>
        <v>0</v>
      </c>
      <c r="Q109" s="136">
        <v>0</v>
      </c>
      <c r="R109" s="136">
        <f>Q109*H109</f>
        <v>0</v>
      </c>
      <c r="S109" s="136">
        <v>0</v>
      </c>
      <c r="T109" s="137">
        <f>S109*H109</f>
        <v>0</v>
      </c>
      <c r="AR109" s="138" t="s">
        <v>79</v>
      </c>
      <c r="AT109" s="138" t="s">
        <v>135</v>
      </c>
      <c r="AU109" s="138" t="s">
        <v>77</v>
      </c>
      <c r="AY109" s="14" t="s">
        <v>134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4" t="s">
        <v>77</v>
      </c>
      <c r="BK109" s="139">
        <f>ROUND(I109*H109,2)</f>
        <v>0</v>
      </c>
      <c r="BL109" s="14" t="s">
        <v>77</v>
      </c>
      <c r="BM109" s="138" t="s">
        <v>160</v>
      </c>
    </row>
    <row r="110" spans="2:65" s="1" customFormat="1" ht="11.25">
      <c r="B110" s="29"/>
      <c r="D110" s="140" t="s">
        <v>141</v>
      </c>
      <c r="F110" s="141" t="s">
        <v>159</v>
      </c>
      <c r="I110" s="142"/>
      <c r="L110" s="29"/>
      <c r="M110" s="143"/>
      <c r="T110" s="50"/>
      <c r="AT110" s="14" t="s">
        <v>141</v>
      </c>
      <c r="AU110" s="14" t="s">
        <v>77</v>
      </c>
    </row>
    <row r="111" spans="2:65" s="1" customFormat="1" ht="24.2" customHeight="1">
      <c r="B111" s="29"/>
      <c r="C111" s="126" t="s">
        <v>161</v>
      </c>
      <c r="D111" s="126" t="s">
        <v>135</v>
      </c>
      <c r="E111" s="127" t="s">
        <v>162</v>
      </c>
      <c r="F111" s="128" t="s">
        <v>163</v>
      </c>
      <c r="G111" s="129" t="s">
        <v>138</v>
      </c>
      <c r="H111" s="130">
        <v>2</v>
      </c>
      <c r="I111" s="131"/>
      <c r="J111" s="132">
        <f>ROUND(I111*H111,2)</f>
        <v>0</v>
      </c>
      <c r="K111" s="128" t="s">
        <v>139</v>
      </c>
      <c r="L111" s="133"/>
      <c r="M111" s="134" t="s">
        <v>19</v>
      </c>
      <c r="N111" s="135" t="s">
        <v>41</v>
      </c>
      <c r="P111" s="136">
        <f>O111*H111</f>
        <v>0</v>
      </c>
      <c r="Q111" s="136">
        <v>0</v>
      </c>
      <c r="R111" s="136">
        <f>Q111*H111</f>
        <v>0</v>
      </c>
      <c r="S111" s="136">
        <v>0</v>
      </c>
      <c r="T111" s="137">
        <f>S111*H111</f>
        <v>0</v>
      </c>
      <c r="AR111" s="138" t="s">
        <v>79</v>
      </c>
      <c r="AT111" s="138" t="s">
        <v>135</v>
      </c>
      <c r="AU111" s="138" t="s">
        <v>77</v>
      </c>
      <c r="AY111" s="14" t="s">
        <v>134</v>
      </c>
      <c r="BE111" s="139">
        <f>IF(N111="základní",J111,0)</f>
        <v>0</v>
      </c>
      <c r="BF111" s="139">
        <f>IF(N111="snížená",J111,0)</f>
        <v>0</v>
      </c>
      <c r="BG111" s="139">
        <f>IF(N111="zákl. přenesená",J111,0)</f>
        <v>0</v>
      </c>
      <c r="BH111" s="139">
        <f>IF(N111="sníž. přenesená",J111,0)</f>
        <v>0</v>
      </c>
      <c r="BI111" s="139">
        <f>IF(N111="nulová",J111,0)</f>
        <v>0</v>
      </c>
      <c r="BJ111" s="14" t="s">
        <v>77</v>
      </c>
      <c r="BK111" s="139">
        <f>ROUND(I111*H111,2)</f>
        <v>0</v>
      </c>
      <c r="BL111" s="14" t="s">
        <v>77</v>
      </c>
      <c r="BM111" s="138" t="s">
        <v>164</v>
      </c>
    </row>
    <row r="112" spans="2:65" s="1" customFormat="1" ht="11.25">
      <c r="B112" s="29"/>
      <c r="D112" s="140" t="s">
        <v>141</v>
      </c>
      <c r="F112" s="141" t="s">
        <v>163</v>
      </c>
      <c r="I112" s="142"/>
      <c r="L112" s="29"/>
      <c r="M112" s="143"/>
      <c r="T112" s="50"/>
      <c r="AT112" s="14" t="s">
        <v>141</v>
      </c>
      <c r="AU112" s="14" t="s">
        <v>77</v>
      </c>
    </row>
    <row r="113" spans="2:65" s="1" customFormat="1" ht="21.75" customHeight="1">
      <c r="B113" s="29"/>
      <c r="C113" s="126" t="s">
        <v>165</v>
      </c>
      <c r="D113" s="126" t="s">
        <v>135</v>
      </c>
      <c r="E113" s="127" t="s">
        <v>166</v>
      </c>
      <c r="F113" s="128" t="s">
        <v>167</v>
      </c>
      <c r="G113" s="129" t="s">
        <v>138</v>
      </c>
      <c r="H113" s="130">
        <v>4</v>
      </c>
      <c r="I113" s="131"/>
      <c r="J113" s="132">
        <f>ROUND(I113*H113,2)</f>
        <v>0</v>
      </c>
      <c r="K113" s="128" t="s">
        <v>139</v>
      </c>
      <c r="L113" s="133"/>
      <c r="M113" s="134" t="s">
        <v>19</v>
      </c>
      <c r="N113" s="135" t="s">
        <v>41</v>
      </c>
      <c r="P113" s="136">
        <f>O113*H113</f>
        <v>0</v>
      </c>
      <c r="Q113" s="136">
        <v>0</v>
      </c>
      <c r="R113" s="136">
        <f>Q113*H113</f>
        <v>0</v>
      </c>
      <c r="S113" s="136">
        <v>0</v>
      </c>
      <c r="T113" s="137">
        <f>S113*H113</f>
        <v>0</v>
      </c>
      <c r="AR113" s="138" t="s">
        <v>79</v>
      </c>
      <c r="AT113" s="138" t="s">
        <v>135</v>
      </c>
      <c r="AU113" s="138" t="s">
        <v>77</v>
      </c>
      <c r="AY113" s="14" t="s">
        <v>134</v>
      </c>
      <c r="BE113" s="139">
        <f>IF(N113="základní",J113,0)</f>
        <v>0</v>
      </c>
      <c r="BF113" s="139">
        <f>IF(N113="snížená",J113,0)</f>
        <v>0</v>
      </c>
      <c r="BG113" s="139">
        <f>IF(N113="zákl. přenesená",J113,0)</f>
        <v>0</v>
      </c>
      <c r="BH113" s="139">
        <f>IF(N113="sníž. přenesená",J113,0)</f>
        <v>0</v>
      </c>
      <c r="BI113" s="139">
        <f>IF(N113="nulová",J113,0)</f>
        <v>0</v>
      </c>
      <c r="BJ113" s="14" t="s">
        <v>77</v>
      </c>
      <c r="BK113" s="139">
        <f>ROUND(I113*H113,2)</f>
        <v>0</v>
      </c>
      <c r="BL113" s="14" t="s">
        <v>77</v>
      </c>
      <c r="BM113" s="138" t="s">
        <v>168</v>
      </c>
    </row>
    <row r="114" spans="2:65" s="1" customFormat="1" ht="11.25">
      <c r="B114" s="29"/>
      <c r="D114" s="140" t="s">
        <v>141</v>
      </c>
      <c r="F114" s="141" t="s">
        <v>167</v>
      </c>
      <c r="I114" s="142"/>
      <c r="L114" s="29"/>
      <c r="M114" s="143"/>
      <c r="T114" s="50"/>
      <c r="AT114" s="14" t="s">
        <v>141</v>
      </c>
      <c r="AU114" s="14" t="s">
        <v>77</v>
      </c>
    </row>
    <row r="115" spans="2:65" s="1" customFormat="1" ht="16.5" customHeight="1">
      <c r="B115" s="29"/>
      <c r="C115" s="126" t="s">
        <v>169</v>
      </c>
      <c r="D115" s="126" t="s">
        <v>135</v>
      </c>
      <c r="E115" s="127" t="s">
        <v>170</v>
      </c>
      <c r="F115" s="128" t="s">
        <v>171</v>
      </c>
      <c r="G115" s="129" t="s">
        <v>138</v>
      </c>
      <c r="H115" s="130">
        <v>2</v>
      </c>
      <c r="I115" s="131"/>
      <c r="J115" s="132">
        <f>ROUND(I115*H115,2)</f>
        <v>0</v>
      </c>
      <c r="K115" s="128" t="s">
        <v>139</v>
      </c>
      <c r="L115" s="133"/>
      <c r="M115" s="134" t="s">
        <v>19</v>
      </c>
      <c r="N115" s="135" t="s">
        <v>41</v>
      </c>
      <c r="P115" s="136">
        <f>O115*H115</f>
        <v>0</v>
      </c>
      <c r="Q115" s="136">
        <v>0</v>
      </c>
      <c r="R115" s="136">
        <f>Q115*H115</f>
        <v>0</v>
      </c>
      <c r="S115" s="136">
        <v>0</v>
      </c>
      <c r="T115" s="137">
        <f>S115*H115</f>
        <v>0</v>
      </c>
      <c r="AR115" s="138" t="s">
        <v>79</v>
      </c>
      <c r="AT115" s="138" t="s">
        <v>135</v>
      </c>
      <c r="AU115" s="138" t="s">
        <v>77</v>
      </c>
      <c r="AY115" s="14" t="s">
        <v>134</v>
      </c>
      <c r="BE115" s="139">
        <f>IF(N115="základní",J115,0)</f>
        <v>0</v>
      </c>
      <c r="BF115" s="139">
        <f>IF(N115="snížená",J115,0)</f>
        <v>0</v>
      </c>
      <c r="BG115" s="139">
        <f>IF(N115="zákl. přenesená",J115,0)</f>
        <v>0</v>
      </c>
      <c r="BH115" s="139">
        <f>IF(N115="sníž. přenesená",J115,0)</f>
        <v>0</v>
      </c>
      <c r="BI115" s="139">
        <f>IF(N115="nulová",J115,0)</f>
        <v>0</v>
      </c>
      <c r="BJ115" s="14" t="s">
        <v>77</v>
      </c>
      <c r="BK115" s="139">
        <f>ROUND(I115*H115,2)</f>
        <v>0</v>
      </c>
      <c r="BL115" s="14" t="s">
        <v>77</v>
      </c>
      <c r="BM115" s="138" t="s">
        <v>172</v>
      </c>
    </row>
    <row r="116" spans="2:65" s="1" customFormat="1" ht="11.25">
      <c r="B116" s="29"/>
      <c r="D116" s="140" t="s">
        <v>141</v>
      </c>
      <c r="F116" s="141" t="s">
        <v>171</v>
      </c>
      <c r="I116" s="142"/>
      <c r="L116" s="29"/>
      <c r="M116" s="143"/>
      <c r="T116" s="50"/>
      <c r="AT116" s="14" t="s">
        <v>141</v>
      </c>
      <c r="AU116" s="14" t="s">
        <v>77</v>
      </c>
    </row>
    <row r="117" spans="2:65" s="1" customFormat="1" ht="16.5" customHeight="1">
      <c r="B117" s="29"/>
      <c r="C117" s="126" t="s">
        <v>173</v>
      </c>
      <c r="D117" s="126" t="s">
        <v>135</v>
      </c>
      <c r="E117" s="127" t="s">
        <v>174</v>
      </c>
      <c r="F117" s="128" t="s">
        <v>175</v>
      </c>
      <c r="G117" s="129" t="s">
        <v>138</v>
      </c>
      <c r="H117" s="130">
        <v>1</v>
      </c>
      <c r="I117" s="131"/>
      <c r="J117" s="132">
        <f>ROUND(I117*H117,2)</f>
        <v>0</v>
      </c>
      <c r="K117" s="128" t="s">
        <v>139</v>
      </c>
      <c r="L117" s="133"/>
      <c r="M117" s="134" t="s">
        <v>19</v>
      </c>
      <c r="N117" s="135" t="s">
        <v>41</v>
      </c>
      <c r="P117" s="136">
        <f>O117*H117</f>
        <v>0</v>
      </c>
      <c r="Q117" s="136">
        <v>0</v>
      </c>
      <c r="R117" s="136">
        <f>Q117*H117</f>
        <v>0</v>
      </c>
      <c r="S117" s="136">
        <v>0</v>
      </c>
      <c r="T117" s="137">
        <f>S117*H117</f>
        <v>0</v>
      </c>
      <c r="AR117" s="138" t="s">
        <v>79</v>
      </c>
      <c r="AT117" s="138" t="s">
        <v>135</v>
      </c>
      <c r="AU117" s="138" t="s">
        <v>77</v>
      </c>
      <c r="AY117" s="14" t="s">
        <v>134</v>
      </c>
      <c r="BE117" s="139">
        <f>IF(N117="základní",J117,0)</f>
        <v>0</v>
      </c>
      <c r="BF117" s="139">
        <f>IF(N117="snížená",J117,0)</f>
        <v>0</v>
      </c>
      <c r="BG117" s="139">
        <f>IF(N117="zákl. přenesená",J117,0)</f>
        <v>0</v>
      </c>
      <c r="BH117" s="139">
        <f>IF(N117="sníž. přenesená",J117,0)</f>
        <v>0</v>
      </c>
      <c r="BI117" s="139">
        <f>IF(N117="nulová",J117,0)</f>
        <v>0</v>
      </c>
      <c r="BJ117" s="14" t="s">
        <v>77</v>
      </c>
      <c r="BK117" s="139">
        <f>ROUND(I117*H117,2)</f>
        <v>0</v>
      </c>
      <c r="BL117" s="14" t="s">
        <v>77</v>
      </c>
      <c r="BM117" s="138" t="s">
        <v>176</v>
      </c>
    </row>
    <row r="118" spans="2:65" s="1" customFormat="1" ht="11.25">
      <c r="B118" s="29"/>
      <c r="D118" s="140" t="s">
        <v>141</v>
      </c>
      <c r="F118" s="141" t="s">
        <v>175</v>
      </c>
      <c r="I118" s="142"/>
      <c r="L118" s="29"/>
      <c r="M118" s="143"/>
      <c r="T118" s="50"/>
      <c r="AT118" s="14" t="s">
        <v>141</v>
      </c>
      <c r="AU118" s="14" t="s">
        <v>77</v>
      </c>
    </row>
    <row r="119" spans="2:65" s="1" customFormat="1" ht="16.5" customHeight="1">
      <c r="B119" s="29"/>
      <c r="C119" s="126" t="s">
        <v>177</v>
      </c>
      <c r="D119" s="126" t="s">
        <v>135</v>
      </c>
      <c r="E119" s="127" t="s">
        <v>178</v>
      </c>
      <c r="F119" s="128" t="s">
        <v>179</v>
      </c>
      <c r="G119" s="129" t="s">
        <v>138</v>
      </c>
      <c r="H119" s="130">
        <v>1</v>
      </c>
      <c r="I119" s="131"/>
      <c r="J119" s="132">
        <f>ROUND(I119*H119,2)</f>
        <v>0</v>
      </c>
      <c r="K119" s="128" t="s">
        <v>139</v>
      </c>
      <c r="L119" s="133"/>
      <c r="M119" s="134" t="s">
        <v>19</v>
      </c>
      <c r="N119" s="135" t="s">
        <v>41</v>
      </c>
      <c r="P119" s="136">
        <f>O119*H119</f>
        <v>0</v>
      </c>
      <c r="Q119" s="136">
        <v>0</v>
      </c>
      <c r="R119" s="136">
        <f>Q119*H119</f>
        <v>0</v>
      </c>
      <c r="S119" s="136">
        <v>0</v>
      </c>
      <c r="T119" s="137">
        <f>S119*H119</f>
        <v>0</v>
      </c>
      <c r="AR119" s="138" t="s">
        <v>79</v>
      </c>
      <c r="AT119" s="138" t="s">
        <v>135</v>
      </c>
      <c r="AU119" s="138" t="s">
        <v>77</v>
      </c>
      <c r="AY119" s="14" t="s">
        <v>134</v>
      </c>
      <c r="BE119" s="139">
        <f>IF(N119="základní",J119,0)</f>
        <v>0</v>
      </c>
      <c r="BF119" s="139">
        <f>IF(N119="snížená",J119,0)</f>
        <v>0</v>
      </c>
      <c r="BG119" s="139">
        <f>IF(N119="zákl. přenesená",J119,0)</f>
        <v>0</v>
      </c>
      <c r="BH119" s="139">
        <f>IF(N119="sníž. přenesená",J119,0)</f>
        <v>0</v>
      </c>
      <c r="BI119" s="139">
        <f>IF(N119="nulová",J119,0)</f>
        <v>0</v>
      </c>
      <c r="BJ119" s="14" t="s">
        <v>77</v>
      </c>
      <c r="BK119" s="139">
        <f>ROUND(I119*H119,2)</f>
        <v>0</v>
      </c>
      <c r="BL119" s="14" t="s">
        <v>77</v>
      </c>
      <c r="BM119" s="138" t="s">
        <v>180</v>
      </c>
    </row>
    <row r="120" spans="2:65" s="1" customFormat="1" ht="11.25">
      <c r="B120" s="29"/>
      <c r="D120" s="140" t="s">
        <v>141</v>
      </c>
      <c r="F120" s="141" t="s">
        <v>179</v>
      </c>
      <c r="I120" s="142"/>
      <c r="L120" s="29"/>
      <c r="M120" s="143"/>
      <c r="T120" s="50"/>
      <c r="AT120" s="14" t="s">
        <v>141</v>
      </c>
      <c r="AU120" s="14" t="s">
        <v>77</v>
      </c>
    </row>
    <row r="121" spans="2:65" s="1" customFormat="1" ht="16.5" customHeight="1">
      <c r="B121" s="29"/>
      <c r="C121" s="126" t="s">
        <v>8</v>
      </c>
      <c r="D121" s="126" t="s">
        <v>135</v>
      </c>
      <c r="E121" s="127" t="s">
        <v>181</v>
      </c>
      <c r="F121" s="128" t="s">
        <v>182</v>
      </c>
      <c r="G121" s="129" t="s">
        <v>138</v>
      </c>
      <c r="H121" s="130">
        <v>2</v>
      </c>
      <c r="I121" s="131"/>
      <c r="J121" s="132">
        <f>ROUND(I121*H121,2)</f>
        <v>0</v>
      </c>
      <c r="K121" s="128" t="s">
        <v>139</v>
      </c>
      <c r="L121" s="133"/>
      <c r="M121" s="134" t="s">
        <v>19</v>
      </c>
      <c r="N121" s="135" t="s">
        <v>41</v>
      </c>
      <c r="P121" s="136">
        <f>O121*H121</f>
        <v>0</v>
      </c>
      <c r="Q121" s="136">
        <v>0</v>
      </c>
      <c r="R121" s="136">
        <f>Q121*H121</f>
        <v>0</v>
      </c>
      <c r="S121" s="136">
        <v>0</v>
      </c>
      <c r="T121" s="137">
        <f>S121*H121</f>
        <v>0</v>
      </c>
      <c r="AR121" s="138" t="s">
        <v>79</v>
      </c>
      <c r="AT121" s="138" t="s">
        <v>135</v>
      </c>
      <c r="AU121" s="138" t="s">
        <v>77</v>
      </c>
      <c r="AY121" s="14" t="s">
        <v>134</v>
      </c>
      <c r="BE121" s="139">
        <f>IF(N121="základní",J121,0)</f>
        <v>0</v>
      </c>
      <c r="BF121" s="139">
        <f>IF(N121="snížená",J121,0)</f>
        <v>0</v>
      </c>
      <c r="BG121" s="139">
        <f>IF(N121="zákl. přenesená",J121,0)</f>
        <v>0</v>
      </c>
      <c r="BH121" s="139">
        <f>IF(N121="sníž. přenesená",J121,0)</f>
        <v>0</v>
      </c>
      <c r="BI121" s="139">
        <f>IF(N121="nulová",J121,0)</f>
        <v>0</v>
      </c>
      <c r="BJ121" s="14" t="s">
        <v>77</v>
      </c>
      <c r="BK121" s="139">
        <f>ROUND(I121*H121,2)</f>
        <v>0</v>
      </c>
      <c r="BL121" s="14" t="s">
        <v>77</v>
      </c>
      <c r="BM121" s="138" t="s">
        <v>183</v>
      </c>
    </row>
    <row r="122" spans="2:65" s="1" customFormat="1" ht="11.25">
      <c r="B122" s="29"/>
      <c r="D122" s="140" t="s">
        <v>141</v>
      </c>
      <c r="F122" s="141" t="s">
        <v>182</v>
      </c>
      <c r="I122" s="142"/>
      <c r="L122" s="29"/>
      <c r="M122" s="143"/>
      <c r="T122" s="50"/>
      <c r="AT122" s="14" t="s">
        <v>141</v>
      </c>
      <c r="AU122" s="14" t="s">
        <v>77</v>
      </c>
    </row>
    <row r="123" spans="2:65" s="1" customFormat="1" ht="16.5" customHeight="1">
      <c r="B123" s="29"/>
      <c r="C123" s="126" t="s">
        <v>184</v>
      </c>
      <c r="D123" s="126" t="s">
        <v>135</v>
      </c>
      <c r="E123" s="127" t="s">
        <v>185</v>
      </c>
      <c r="F123" s="128" t="s">
        <v>186</v>
      </c>
      <c r="G123" s="129" t="s">
        <v>138</v>
      </c>
      <c r="H123" s="130">
        <v>2</v>
      </c>
      <c r="I123" s="131"/>
      <c r="J123" s="132">
        <f>ROUND(I123*H123,2)</f>
        <v>0</v>
      </c>
      <c r="K123" s="128" t="s">
        <v>139</v>
      </c>
      <c r="L123" s="133"/>
      <c r="M123" s="134" t="s">
        <v>19</v>
      </c>
      <c r="N123" s="135" t="s">
        <v>41</v>
      </c>
      <c r="P123" s="136">
        <f>O123*H123</f>
        <v>0</v>
      </c>
      <c r="Q123" s="136">
        <v>0</v>
      </c>
      <c r="R123" s="136">
        <f>Q123*H123</f>
        <v>0</v>
      </c>
      <c r="S123" s="136">
        <v>0</v>
      </c>
      <c r="T123" s="137">
        <f>S123*H123</f>
        <v>0</v>
      </c>
      <c r="AR123" s="138" t="s">
        <v>79</v>
      </c>
      <c r="AT123" s="138" t="s">
        <v>135</v>
      </c>
      <c r="AU123" s="138" t="s">
        <v>77</v>
      </c>
      <c r="AY123" s="14" t="s">
        <v>134</v>
      </c>
      <c r="BE123" s="139">
        <f>IF(N123="základní",J123,0)</f>
        <v>0</v>
      </c>
      <c r="BF123" s="139">
        <f>IF(N123="snížená",J123,0)</f>
        <v>0</v>
      </c>
      <c r="BG123" s="139">
        <f>IF(N123="zákl. přenesená",J123,0)</f>
        <v>0</v>
      </c>
      <c r="BH123" s="139">
        <f>IF(N123="sníž. přenesená",J123,0)</f>
        <v>0</v>
      </c>
      <c r="BI123" s="139">
        <f>IF(N123="nulová",J123,0)</f>
        <v>0</v>
      </c>
      <c r="BJ123" s="14" t="s">
        <v>77</v>
      </c>
      <c r="BK123" s="139">
        <f>ROUND(I123*H123,2)</f>
        <v>0</v>
      </c>
      <c r="BL123" s="14" t="s">
        <v>77</v>
      </c>
      <c r="BM123" s="138" t="s">
        <v>187</v>
      </c>
    </row>
    <row r="124" spans="2:65" s="1" customFormat="1" ht="11.25">
      <c r="B124" s="29"/>
      <c r="D124" s="140" t="s">
        <v>141</v>
      </c>
      <c r="F124" s="141" t="s">
        <v>186</v>
      </c>
      <c r="I124" s="142"/>
      <c r="L124" s="29"/>
      <c r="M124" s="143"/>
      <c r="T124" s="50"/>
      <c r="AT124" s="14" t="s">
        <v>141</v>
      </c>
      <c r="AU124" s="14" t="s">
        <v>77</v>
      </c>
    </row>
    <row r="125" spans="2:65" s="1" customFormat="1" ht="24.2" customHeight="1">
      <c r="B125" s="29"/>
      <c r="C125" s="126" t="s">
        <v>188</v>
      </c>
      <c r="D125" s="126" t="s">
        <v>135</v>
      </c>
      <c r="E125" s="127" t="s">
        <v>189</v>
      </c>
      <c r="F125" s="128" t="s">
        <v>190</v>
      </c>
      <c r="G125" s="129" t="s">
        <v>138</v>
      </c>
      <c r="H125" s="130">
        <v>2</v>
      </c>
      <c r="I125" s="131"/>
      <c r="J125" s="132">
        <f>ROUND(I125*H125,2)</f>
        <v>0</v>
      </c>
      <c r="K125" s="128" t="s">
        <v>139</v>
      </c>
      <c r="L125" s="133"/>
      <c r="M125" s="134" t="s">
        <v>19</v>
      </c>
      <c r="N125" s="135" t="s">
        <v>41</v>
      </c>
      <c r="P125" s="136">
        <f>O125*H125</f>
        <v>0</v>
      </c>
      <c r="Q125" s="136">
        <v>0</v>
      </c>
      <c r="R125" s="136">
        <f>Q125*H125</f>
        <v>0</v>
      </c>
      <c r="S125" s="136">
        <v>0</v>
      </c>
      <c r="T125" s="137">
        <f>S125*H125</f>
        <v>0</v>
      </c>
      <c r="AR125" s="138" t="s">
        <v>79</v>
      </c>
      <c r="AT125" s="138" t="s">
        <v>135</v>
      </c>
      <c r="AU125" s="138" t="s">
        <v>77</v>
      </c>
      <c r="AY125" s="14" t="s">
        <v>134</v>
      </c>
      <c r="BE125" s="139">
        <f>IF(N125="základní",J125,0)</f>
        <v>0</v>
      </c>
      <c r="BF125" s="139">
        <f>IF(N125="snížená",J125,0)</f>
        <v>0</v>
      </c>
      <c r="BG125" s="139">
        <f>IF(N125="zákl. přenesená",J125,0)</f>
        <v>0</v>
      </c>
      <c r="BH125" s="139">
        <f>IF(N125="sníž. přenesená",J125,0)</f>
        <v>0</v>
      </c>
      <c r="BI125" s="139">
        <f>IF(N125="nulová",J125,0)</f>
        <v>0</v>
      </c>
      <c r="BJ125" s="14" t="s">
        <v>77</v>
      </c>
      <c r="BK125" s="139">
        <f>ROUND(I125*H125,2)</f>
        <v>0</v>
      </c>
      <c r="BL125" s="14" t="s">
        <v>77</v>
      </c>
      <c r="BM125" s="138" t="s">
        <v>191</v>
      </c>
    </row>
    <row r="126" spans="2:65" s="1" customFormat="1" ht="19.5">
      <c r="B126" s="29"/>
      <c r="D126" s="140" t="s">
        <v>141</v>
      </c>
      <c r="F126" s="141" t="s">
        <v>190</v>
      </c>
      <c r="I126" s="142"/>
      <c r="L126" s="29"/>
      <c r="M126" s="143"/>
      <c r="T126" s="50"/>
      <c r="AT126" s="14" t="s">
        <v>141</v>
      </c>
      <c r="AU126" s="14" t="s">
        <v>77</v>
      </c>
    </row>
    <row r="127" spans="2:65" s="1" customFormat="1" ht="16.5" customHeight="1">
      <c r="B127" s="29"/>
      <c r="C127" s="126" t="s">
        <v>192</v>
      </c>
      <c r="D127" s="126" t="s">
        <v>135</v>
      </c>
      <c r="E127" s="127" t="s">
        <v>193</v>
      </c>
      <c r="F127" s="128" t="s">
        <v>194</v>
      </c>
      <c r="G127" s="129" t="s">
        <v>138</v>
      </c>
      <c r="H127" s="130">
        <v>2</v>
      </c>
      <c r="I127" s="131"/>
      <c r="J127" s="132">
        <f>ROUND(I127*H127,2)</f>
        <v>0</v>
      </c>
      <c r="K127" s="128" t="s">
        <v>139</v>
      </c>
      <c r="L127" s="133"/>
      <c r="M127" s="134" t="s">
        <v>19</v>
      </c>
      <c r="N127" s="135" t="s">
        <v>41</v>
      </c>
      <c r="P127" s="136">
        <f>O127*H127</f>
        <v>0</v>
      </c>
      <c r="Q127" s="136">
        <v>0</v>
      </c>
      <c r="R127" s="136">
        <f>Q127*H127</f>
        <v>0</v>
      </c>
      <c r="S127" s="136">
        <v>0</v>
      </c>
      <c r="T127" s="137">
        <f>S127*H127</f>
        <v>0</v>
      </c>
      <c r="AR127" s="138" t="s">
        <v>79</v>
      </c>
      <c r="AT127" s="138" t="s">
        <v>135</v>
      </c>
      <c r="AU127" s="138" t="s">
        <v>77</v>
      </c>
      <c r="AY127" s="14" t="s">
        <v>134</v>
      </c>
      <c r="BE127" s="139">
        <f>IF(N127="základní",J127,0)</f>
        <v>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4" t="s">
        <v>77</v>
      </c>
      <c r="BK127" s="139">
        <f>ROUND(I127*H127,2)</f>
        <v>0</v>
      </c>
      <c r="BL127" s="14" t="s">
        <v>77</v>
      </c>
      <c r="BM127" s="138" t="s">
        <v>195</v>
      </c>
    </row>
    <row r="128" spans="2:65" s="1" customFormat="1" ht="11.25">
      <c r="B128" s="29"/>
      <c r="D128" s="140" t="s">
        <v>141</v>
      </c>
      <c r="F128" s="141" t="s">
        <v>194</v>
      </c>
      <c r="I128" s="142"/>
      <c r="L128" s="29"/>
      <c r="M128" s="143"/>
      <c r="T128" s="50"/>
      <c r="AT128" s="14" t="s">
        <v>141</v>
      </c>
      <c r="AU128" s="14" t="s">
        <v>77</v>
      </c>
    </row>
    <row r="129" spans="2:65" s="1" customFormat="1" ht="24.2" customHeight="1">
      <c r="B129" s="29"/>
      <c r="C129" s="126" t="s">
        <v>196</v>
      </c>
      <c r="D129" s="126" t="s">
        <v>135</v>
      </c>
      <c r="E129" s="127" t="s">
        <v>197</v>
      </c>
      <c r="F129" s="128" t="s">
        <v>198</v>
      </c>
      <c r="G129" s="129" t="s">
        <v>138</v>
      </c>
      <c r="H129" s="130">
        <v>1</v>
      </c>
      <c r="I129" s="131"/>
      <c r="J129" s="132">
        <f>ROUND(I129*H129,2)</f>
        <v>0</v>
      </c>
      <c r="K129" s="128" t="s">
        <v>139</v>
      </c>
      <c r="L129" s="133"/>
      <c r="M129" s="134" t="s">
        <v>19</v>
      </c>
      <c r="N129" s="135" t="s">
        <v>41</v>
      </c>
      <c r="P129" s="136">
        <f>O129*H129</f>
        <v>0</v>
      </c>
      <c r="Q129" s="136">
        <v>0</v>
      </c>
      <c r="R129" s="136">
        <f>Q129*H129</f>
        <v>0</v>
      </c>
      <c r="S129" s="136">
        <v>0</v>
      </c>
      <c r="T129" s="137">
        <f>S129*H129</f>
        <v>0</v>
      </c>
      <c r="AR129" s="138" t="s">
        <v>79</v>
      </c>
      <c r="AT129" s="138" t="s">
        <v>135</v>
      </c>
      <c r="AU129" s="138" t="s">
        <v>77</v>
      </c>
      <c r="AY129" s="14" t="s">
        <v>134</v>
      </c>
      <c r="BE129" s="139">
        <f>IF(N129="základní",J129,0)</f>
        <v>0</v>
      </c>
      <c r="BF129" s="139">
        <f>IF(N129="snížená",J129,0)</f>
        <v>0</v>
      </c>
      <c r="BG129" s="139">
        <f>IF(N129="zákl. přenesená",J129,0)</f>
        <v>0</v>
      </c>
      <c r="BH129" s="139">
        <f>IF(N129="sníž. přenesená",J129,0)</f>
        <v>0</v>
      </c>
      <c r="BI129" s="139">
        <f>IF(N129="nulová",J129,0)</f>
        <v>0</v>
      </c>
      <c r="BJ129" s="14" t="s">
        <v>77</v>
      </c>
      <c r="BK129" s="139">
        <f>ROUND(I129*H129,2)</f>
        <v>0</v>
      </c>
      <c r="BL129" s="14" t="s">
        <v>77</v>
      </c>
      <c r="BM129" s="138" t="s">
        <v>199</v>
      </c>
    </row>
    <row r="130" spans="2:65" s="1" customFormat="1" ht="11.25">
      <c r="B130" s="29"/>
      <c r="D130" s="140" t="s">
        <v>141</v>
      </c>
      <c r="F130" s="141" t="s">
        <v>198</v>
      </c>
      <c r="I130" s="142"/>
      <c r="L130" s="29"/>
      <c r="M130" s="143"/>
      <c r="T130" s="50"/>
      <c r="AT130" s="14" t="s">
        <v>141</v>
      </c>
      <c r="AU130" s="14" t="s">
        <v>77</v>
      </c>
    </row>
    <row r="131" spans="2:65" s="1" customFormat="1" ht="24.2" customHeight="1">
      <c r="B131" s="29"/>
      <c r="C131" s="126" t="s">
        <v>200</v>
      </c>
      <c r="D131" s="126" t="s">
        <v>135</v>
      </c>
      <c r="E131" s="127" t="s">
        <v>201</v>
      </c>
      <c r="F131" s="128" t="s">
        <v>202</v>
      </c>
      <c r="G131" s="129" t="s">
        <v>138</v>
      </c>
      <c r="H131" s="130">
        <v>4</v>
      </c>
      <c r="I131" s="131"/>
      <c r="J131" s="132">
        <f>ROUND(I131*H131,2)</f>
        <v>0</v>
      </c>
      <c r="K131" s="128" t="s">
        <v>139</v>
      </c>
      <c r="L131" s="133"/>
      <c r="M131" s="134" t="s">
        <v>19</v>
      </c>
      <c r="N131" s="135" t="s">
        <v>41</v>
      </c>
      <c r="P131" s="136">
        <f>O131*H131</f>
        <v>0</v>
      </c>
      <c r="Q131" s="136">
        <v>0</v>
      </c>
      <c r="R131" s="136">
        <f>Q131*H131</f>
        <v>0</v>
      </c>
      <c r="S131" s="136">
        <v>0</v>
      </c>
      <c r="T131" s="137">
        <f>S131*H131</f>
        <v>0</v>
      </c>
      <c r="AR131" s="138" t="s">
        <v>79</v>
      </c>
      <c r="AT131" s="138" t="s">
        <v>135</v>
      </c>
      <c r="AU131" s="138" t="s">
        <v>77</v>
      </c>
      <c r="AY131" s="14" t="s">
        <v>134</v>
      </c>
      <c r="BE131" s="139">
        <f>IF(N131="základní",J131,0)</f>
        <v>0</v>
      </c>
      <c r="BF131" s="139">
        <f>IF(N131="snížená",J131,0)</f>
        <v>0</v>
      </c>
      <c r="BG131" s="139">
        <f>IF(N131="zákl. přenesená",J131,0)</f>
        <v>0</v>
      </c>
      <c r="BH131" s="139">
        <f>IF(N131="sníž. přenesená",J131,0)</f>
        <v>0</v>
      </c>
      <c r="BI131" s="139">
        <f>IF(N131="nulová",J131,0)</f>
        <v>0</v>
      </c>
      <c r="BJ131" s="14" t="s">
        <v>77</v>
      </c>
      <c r="BK131" s="139">
        <f>ROUND(I131*H131,2)</f>
        <v>0</v>
      </c>
      <c r="BL131" s="14" t="s">
        <v>77</v>
      </c>
      <c r="BM131" s="138" t="s">
        <v>203</v>
      </c>
    </row>
    <row r="132" spans="2:65" s="1" customFormat="1" ht="19.5">
      <c r="B132" s="29"/>
      <c r="D132" s="140" t="s">
        <v>141</v>
      </c>
      <c r="F132" s="141" t="s">
        <v>202</v>
      </c>
      <c r="I132" s="142"/>
      <c r="L132" s="29"/>
      <c r="M132" s="143"/>
      <c r="T132" s="50"/>
      <c r="AT132" s="14" t="s">
        <v>141</v>
      </c>
      <c r="AU132" s="14" t="s">
        <v>77</v>
      </c>
    </row>
    <row r="133" spans="2:65" s="1" customFormat="1" ht="16.5" customHeight="1">
      <c r="B133" s="29"/>
      <c r="C133" s="144" t="s">
        <v>204</v>
      </c>
      <c r="D133" s="144" t="s">
        <v>205</v>
      </c>
      <c r="E133" s="145" t="s">
        <v>206</v>
      </c>
      <c r="F133" s="146" t="s">
        <v>207</v>
      </c>
      <c r="G133" s="147" t="s">
        <v>208</v>
      </c>
      <c r="H133" s="148">
        <v>42</v>
      </c>
      <c r="I133" s="149"/>
      <c r="J133" s="150">
        <f>ROUND(I133*H133,2)</f>
        <v>0</v>
      </c>
      <c r="K133" s="146" t="s">
        <v>139</v>
      </c>
      <c r="L133" s="29"/>
      <c r="M133" s="151" t="s">
        <v>19</v>
      </c>
      <c r="N133" s="152" t="s">
        <v>41</v>
      </c>
      <c r="P133" s="136">
        <f>O133*H133</f>
        <v>0</v>
      </c>
      <c r="Q133" s="136">
        <v>0</v>
      </c>
      <c r="R133" s="136">
        <f>Q133*H133</f>
        <v>0</v>
      </c>
      <c r="S133" s="136">
        <v>0</v>
      </c>
      <c r="T133" s="137">
        <f>S133*H133</f>
        <v>0</v>
      </c>
      <c r="AR133" s="138" t="s">
        <v>77</v>
      </c>
      <c r="AT133" s="138" t="s">
        <v>205</v>
      </c>
      <c r="AU133" s="138" t="s">
        <v>77</v>
      </c>
      <c r="AY133" s="14" t="s">
        <v>134</v>
      </c>
      <c r="BE133" s="139">
        <f>IF(N133="základní",J133,0)</f>
        <v>0</v>
      </c>
      <c r="BF133" s="139">
        <f>IF(N133="snížená",J133,0)</f>
        <v>0</v>
      </c>
      <c r="BG133" s="139">
        <f>IF(N133="zákl. přenesená",J133,0)</f>
        <v>0</v>
      </c>
      <c r="BH133" s="139">
        <f>IF(N133="sníž. přenesená",J133,0)</f>
        <v>0</v>
      </c>
      <c r="BI133" s="139">
        <f>IF(N133="nulová",J133,0)</f>
        <v>0</v>
      </c>
      <c r="BJ133" s="14" t="s">
        <v>77</v>
      </c>
      <c r="BK133" s="139">
        <f>ROUND(I133*H133,2)</f>
        <v>0</v>
      </c>
      <c r="BL133" s="14" t="s">
        <v>77</v>
      </c>
      <c r="BM133" s="138" t="s">
        <v>209</v>
      </c>
    </row>
    <row r="134" spans="2:65" s="1" customFormat="1" ht="29.25">
      <c r="B134" s="29"/>
      <c r="D134" s="140" t="s">
        <v>141</v>
      </c>
      <c r="F134" s="141" t="s">
        <v>210</v>
      </c>
      <c r="I134" s="142"/>
      <c r="L134" s="29"/>
      <c r="M134" s="143"/>
      <c r="T134" s="50"/>
      <c r="AT134" s="14" t="s">
        <v>141</v>
      </c>
      <c r="AU134" s="14" t="s">
        <v>77</v>
      </c>
    </row>
    <row r="135" spans="2:65" s="1" customFormat="1" ht="16.5" customHeight="1">
      <c r="B135" s="29"/>
      <c r="C135" s="144" t="s">
        <v>211</v>
      </c>
      <c r="D135" s="144" t="s">
        <v>205</v>
      </c>
      <c r="E135" s="145" t="s">
        <v>212</v>
      </c>
      <c r="F135" s="146" t="s">
        <v>213</v>
      </c>
      <c r="G135" s="147" t="s">
        <v>138</v>
      </c>
      <c r="H135" s="148">
        <v>12</v>
      </c>
      <c r="I135" s="149"/>
      <c r="J135" s="150">
        <f>ROUND(I135*H135,2)</f>
        <v>0</v>
      </c>
      <c r="K135" s="146" t="s">
        <v>139</v>
      </c>
      <c r="L135" s="29"/>
      <c r="M135" s="151" t="s">
        <v>19</v>
      </c>
      <c r="N135" s="152" t="s">
        <v>41</v>
      </c>
      <c r="P135" s="136">
        <f>O135*H135</f>
        <v>0</v>
      </c>
      <c r="Q135" s="136">
        <v>0</v>
      </c>
      <c r="R135" s="136">
        <f>Q135*H135</f>
        <v>0</v>
      </c>
      <c r="S135" s="136">
        <v>0</v>
      </c>
      <c r="T135" s="137">
        <f>S135*H135</f>
        <v>0</v>
      </c>
      <c r="AR135" s="138" t="s">
        <v>77</v>
      </c>
      <c r="AT135" s="138" t="s">
        <v>205</v>
      </c>
      <c r="AU135" s="138" t="s">
        <v>77</v>
      </c>
      <c r="AY135" s="14" t="s">
        <v>134</v>
      </c>
      <c r="BE135" s="139">
        <f>IF(N135="základní",J135,0)</f>
        <v>0</v>
      </c>
      <c r="BF135" s="139">
        <f>IF(N135="snížená",J135,0)</f>
        <v>0</v>
      </c>
      <c r="BG135" s="139">
        <f>IF(N135="zákl. přenesená",J135,0)</f>
        <v>0</v>
      </c>
      <c r="BH135" s="139">
        <f>IF(N135="sníž. přenesená",J135,0)</f>
        <v>0</v>
      </c>
      <c r="BI135" s="139">
        <f>IF(N135="nulová",J135,0)</f>
        <v>0</v>
      </c>
      <c r="BJ135" s="14" t="s">
        <v>77</v>
      </c>
      <c r="BK135" s="139">
        <f>ROUND(I135*H135,2)</f>
        <v>0</v>
      </c>
      <c r="BL135" s="14" t="s">
        <v>77</v>
      </c>
      <c r="BM135" s="138" t="s">
        <v>214</v>
      </c>
    </row>
    <row r="136" spans="2:65" s="1" customFormat="1" ht="11.25">
      <c r="B136" s="29"/>
      <c r="D136" s="140" t="s">
        <v>141</v>
      </c>
      <c r="F136" s="141" t="s">
        <v>213</v>
      </c>
      <c r="I136" s="142"/>
      <c r="L136" s="29"/>
      <c r="M136" s="143"/>
      <c r="T136" s="50"/>
      <c r="AT136" s="14" t="s">
        <v>141</v>
      </c>
      <c r="AU136" s="14" t="s">
        <v>77</v>
      </c>
    </row>
    <row r="137" spans="2:65" s="1" customFormat="1" ht="16.5" customHeight="1">
      <c r="B137" s="29"/>
      <c r="C137" s="144" t="s">
        <v>215</v>
      </c>
      <c r="D137" s="144" t="s">
        <v>205</v>
      </c>
      <c r="E137" s="145" t="s">
        <v>216</v>
      </c>
      <c r="F137" s="146" t="s">
        <v>217</v>
      </c>
      <c r="G137" s="147" t="s">
        <v>138</v>
      </c>
      <c r="H137" s="148">
        <v>1</v>
      </c>
      <c r="I137" s="149"/>
      <c r="J137" s="150">
        <f>ROUND(I137*H137,2)</f>
        <v>0</v>
      </c>
      <c r="K137" s="146" t="s">
        <v>139</v>
      </c>
      <c r="L137" s="29"/>
      <c r="M137" s="151" t="s">
        <v>19</v>
      </c>
      <c r="N137" s="152" t="s">
        <v>41</v>
      </c>
      <c r="P137" s="136">
        <f>O137*H137</f>
        <v>0</v>
      </c>
      <c r="Q137" s="136">
        <v>0</v>
      </c>
      <c r="R137" s="136">
        <f>Q137*H137</f>
        <v>0</v>
      </c>
      <c r="S137" s="136">
        <v>0</v>
      </c>
      <c r="T137" s="137">
        <f>S137*H137</f>
        <v>0</v>
      </c>
      <c r="AR137" s="138" t="s">
        <v>77</v>
      </c>
      <c r="AT137" s="138" t="s">
        <v>205</v>
      </c>
      <c r="AU137" s="138" t="s">
        <v>77</v>
      </c>
      <c r="AY137" s="14" t="s">
        <v>134</v>
      </c>
      <c r="BE137" s="139">
        <f>IF(N137="základní",J137,0)</f>
        <v>0</v>
      </c>
      <c r="BF137" s="139">
        <f>IF(N137="snížená",J137,0)</f>
        <v>0</v>
      </c>
      <c r="BG137" s="139">
        <f>IF(N137="zákl. přenesená",J137,0)</f>
        <v>0</v>
      </c>
      <c r="BH137" s="139">
        <f>IF(N137="sníž. přenesená",J137,0)</f>
        <v>0</v>
      </c>
      <c r="BI137" s="139">
        <f>IF(N137="nulová",J137,0)</f>
        <v>0</v>
      </c>
      <c r="BJ137" s="14" t="s">
        <v>77</v>
      </c>
      <c r="BK137" s="139">
        <f>ROUND(I137*H137,2)</f>
        <v>0</v>
      </c>
      <c r="BL137" s="14" t="s">
        <v>77</v>
      </c>
      <c r="BM137" s="138" t="s">
        <v>218</v>
      </c>
    </row>
    <row r="138" spans="2:65" s="1" customFormat="1" ht="11.25">
      <c r="B138" s="29"/>
      <c r="D138" s="140" t="s">
        <v>141</v>
      </c>
      <c r="F138" s="141" t="s">
        <v>217</v>
      </c>
      <c r="I138" s="142"/>
      <c r="L138" s="29"/>
      <c r="M138" s="143"/>
      <c r="T138" s="50"/>
      <c r="AT138" s="14" t="s">
        <v>141</v>
      </c>
      <c r="AU138" s="14" t="s">
        <v>77</v>
      </c>
    </row>
    <row r="139" spans="2:65" s="1" customFormat="1" ht="16.5" customHeight="1">
      <c r="B139" s="29"/>
      <c r="C139" s="144" t="s">
        <v>7</v>
      </c>
      <c r="D139" s="144" t="s">
        <v>205</v>
      </c>
      <c r="E139" s="145" t="s">
        <v>219</v>
      </c>
      <c r="F139" s="146" t="s">
        <v>220</v>
      </c>
      <c r="G139" s="147" t="s">
        <v>208</v>
      </c>
      <c r="H139" s="148">
        <v>80</v>
      </c>
      <c r="I139" s="149"/>
      <c r="J139" s="150">
        <f>ROUND(I139*H139,2)</f>
        <v>0</v>
      </c>
      <c r="K139" s="146" t="s">
        <v>139</v>
      </c>
      <c r="L139" s="29"/>
      <c r="M139" s="151" t="s">
        <v>19</v>
      </c>
      <c r="N139" s="152" t="s">
        <v>41</v>
      </c>
      <c r="P139" s="136">
        <f>O139*H139</f>
        <v>0</v>
      </c>
      <c r="Q139" s="136">
        <v>0</v>
      </c>
      <c r="R139" s="136">
        <f>Q139*H139</f>
        <v>0</v>
      </c>
      <c r="S139" s="136">
        <v>0</v>
      </c>
      <c r="T139" s="137">
        <f>S139*H139</f>
        <v>0</v>
      </c>
      <c r="AR139" s="138" t="s">
        <v>77</v>
      </c>
      <c r="AT139" s="138" t="s">
        <v>205</v>
      </c>
      <c r="AU139" s="138" t="s">
        <v>77</v>
      </c>
      <c r="AY139" s="14" t="s">
        <v>134</v>
      </c>
      <c r="BE139" s="139">
        <f>IF(N139="základní",J139,0)</f>
        <v>0</v>
      </c>
      <c r="BF139" s="139">
        <f>IF(N139="snížená",J139,0)</f>
        <v>0</v>
      </c>
      <c r="BG139" s="139">
        <f>IF(N139="zákl. přenesená",J139,0)</f>
        <v>0</v>
      </c>
      <c r="BH139" s="139">
        <f>IF(N139="sníž. přenesená",J139,0)</f>
        <v>0</v>
      </c>
      <c r="BI139" s="139">
        <f>IF(N139="nulová",J139,0)</f>
        <v>0</v>
      </c>
      <c r="BJ139" s="14" t="s">
        <v>77</v>
      </c>
      <c r="BK139" s="139">
        <f>ROUND(I139*H139,2)</f>
        <v>0</v>
      </c>
      <c r="BL139" s="14" t="s">
        <v>77</v>
      </c>
      <c r="BM139" s="138" t="s">
        <v>221</v>
      </c>
    </row>
    <row r="140" spans="2:65" s="1" customFormat="1" ht="11.25">
      <c r="B140" s="29"/>
      <c r="D140" s="140" t="s">
        <v>141</v>
      </c>
      <c r="F140" s="141" t="s">
        <v>220</v>
      </c>
      <c r="I140" s="142"/>
      <c r="L140" s="29"/>
      <c r="M140" s="143"/>
      <c r="T140" s="50"/>
      <c r="AT140" s="14" t="s">
        <v>141</v>
      </c>
      <c r="AU140" s="14" t="s">
        <v>77</v>
      </c>
    </row>
    <row r="141" spans="2:65" s="1" customFormat="1" ht="16.5" customHeight="1">
      <c r="B141" s="29"/>
      <c r="C141" s="144" t="s">
        <v>222</v>
      </c>
      <c r="D141" s="144" t="s">
        <v>205</v>
      </c>
      <c r="E141" s="145" t="s">
        <v>223</v>
      </c>
      <c r="F141" s="146" t="s">
        <v>224</v>
      </c>
      <c r="G141" s="147" t="s">
        <v>208</v>
      </c>
      <c r="H141" s="148">
        <v>390</v>
      </c>
      <c r="I141" s="149"/>
      <c r="J141" s="150">
        <f>ROUND(I141*H141,2)</f>
        <v>0</v>
      </c>
      <c r="K141" s="146" t="s">
        <v>139</v>
      </c>
      <c r="L141" s="29"/>
      <c r="M141" s="151" t="s">
        <v>19</v>
      </c>
      <c r="N141" s="152" t="s">
        <v>41</v>
      </c>
      <c r="P141" s="136">
        <f>O141*H141</f>
        <v>0</v>
      </c>
      <c r="Q141" s="136">
        <v>0</v>
      </c>
      <c r="R141" s="136">
        <f>Q141*H141</f>
        <v>0</v>
      </c>
      <c r="S141" s="136">
        <v>0</v>
      </c>
      <c r="T141" s="137">
        <f>S141*H141</f>
        <v>0</v>
      </c>
      <c r="AR141" s="138" t="s">
        <v>77</v>
      </c>
      <c r="AT141" s="138" t="s">
        <v>205</v>
      </c>
      <c r="AU141" s="138" t="s">
        <v>77</v>
      </c>
      <c r="AY141" s="14" t="s">
        <v>134</v>
      </c>
      <c r="BE141" s="139">
        <f>IF(N141="základní",J141,0)</f>
        <v>0</v>
      </c>
      <c r="BF141" s="139">
        <f>IF(N141="snížená",J141,0)</f>
        <v>0</v>
      </c>
      <c r="BG141" s="139">
        <f>IF(N141="zákl. přenesená",J141,0)</f>
        <v>0</v>
      </c>
      <c r="BH141" s="139">
        <f>IF(N141="sníž. přenesená",J141,0)</f>
        <v>0</v>
      </c>
      <c r="BI141" s="139">
        <f>IF(N141="nulová",J141,0)</f>
        <v>0</v>
      </c>
      <c r="BJ141" s="14" t="s">
        <v>77</v>
      </c>
      <c r="BK141" s="139">
        <f>ROUND(I141*H141,2)</f>
        <v>0</v>
      </c>
      <c r="BL141" s="14" t="s">
        <v>77</v>
      </c>
      <c r="BM141" s="138" t="s">
        <v>225</v>
      </c>
    </row>
    <row r="142" spans="2:65" s="1" customFormat="1" ht="11.25">
      <c r="B142" s="29"/>
      <c r="D142" s="140" t="s">
        <v>141</v>
      </c>
      <c r="F142" s="141" t="s">
        <v>224</v>
      </c>
      <c r="I142" s="142"/>
      <c r="L142" s="29"/>
      <c r="M142" s="143"/>
      <c r="T142" s="50"/>
      <c r="AT142" s="14" t="s">
        <v>141</v>
      </c>
      <c r="AU142" s="14" t="s">
        <v>77</v>
      </c>
    </row>
    <row r="143" spans="2:65" s="1" customFormat="1" ht="37.9" customHeight="1">
      <c r="B143" s="29"/>
      <c r="C143" s="126" t="s">
        <v>226</v>
      </c>
      <c r="D143" s="126" t="s">
        <v>135</v>
      </c>
      <c r="E143" s="127" t="s">
        <v>227</v>
      </c>
      <c r="F143" s="128" t="s">
        <v>228</v>
      </c>
      <c r="G143" s="129" t="s">
        <v>138</v>
      </c>
      <c r="H143" s="130">
        <v>3</v>
      </c>
      <c r="I143" s="131"/>
      <c r="J143" s="132">
        <f>ROUND(I143*H143,2)</f>
        <v>0</v>
      </c>
      <c r="K143" s="128" t="s">
        <v>139</v>
      </c>
      <c r="L143" s="133"/>
      <c r="M143" s="134" t="s">
        <v>19</v>
      </c>
      <c r="N143" s="135" t="s">
        <v>41</v>
      </c>
      <c r="P143" s="136">
        <f>O143*H143</f>
        <v>0</v>
      </c>
      <c r="Q143" s="136">
        <v>0</v>
      </c>
      <c r="R143" s="136">
        <f>Q143*H143</f>
        <v>0</v>
      </c>
      <c r="S143" s="136">
        <v>0</v>
      </c>
      <c r="T143" s="137">
        <f>S143*H143</f>
        <v>0</v>
      </c>
      <c r="AR143" s="138" t="s">
        <v>79</v>
      </c>
      <c r="AT143" s="138" t="s">
        <v>135</v>
      </c>
      <c r="AU143" s="138" t="s">
        <v>77</v>
      </c>
      <c r="AY143" s="14" t="s">
        <v>134</v>
      </c>
      <c r="BE143" s="139">
        <f>IF(N143="základní",J143,0)</f>
        <v>0</v>
      </c>
      <c r="BF143" s="139">
        <f>IF(N143="snížená",J143,0)</f>
        <v>0</v>
      </c>
      <c r="BG143" s="139">
        <f>IF(N143="zákl. přenesená",J143,0)</f>
        <v>0</v>
      </c>
      <c r="BH143" s="139">
        <f>IF(N143="sníž. přenesená",J143,0)</f>
        <v>0</v>
      </c>
      <c r="BI143" s="139">
        <f>IF(N143="nulová",J143,0)</f>
        <v>0</v>
      </c>
      <c r="BJ143" s="14" t="s">
        <v>77</v>
      </c>
      <c r="BK143" s="139">
        <f>ROUND(I143*H143,2)</f>
        <v>0</v>
      </c>
      <c r="BL143" s="14" t="s">
        <v>77</v>
      </c>
      <c r="BM143" s="138" t="s">
        <v>229</v>
      </c>
    </row>
    <row r="144" spans="2:65" s="1" customFormat="1" ht="19.5">
      <c r="B144" s="29"/>
      <c r="D144" s="140" t="s">
        <v>141</v>
      </c>
      <c r="F144" s="141" t="s">
        <v>228</v>
      </c>
      <c r="I144" s="142"/>
      <c r="L144" s="29"/>
      <c r="M144" s="143"/>
      <c r="T144" s="50"/>
      <c r="AT144" s="14" t="s">
        <v>141</v>
      </c>
      <c r="AU144" s="14" t="s">
        <v>77</v>
      </c>
    </row>
    <row r="145" spans="2:65" s="1" customFormat="1" ht="37.9" customHeight="1">
      <c r="B145" s="29"/>
      <c r="C145" s="126" t="s">
        <v>230</v>
      </c>
      <c r="D145" s="126" t="s">
        <v>135</v>
      </c>
      <c r="E145" s="127" t="s">
        <v>231</v>
      </c>
      <c r="F145" s="128" t="s">
        <v>232</v>
      </c>
      <c r="G145" s="129" t="s">
        <v>138</v>
      </c>
      <c r="H145" s="130">
        <v>2</v>
      </c>
      <c r="I145" s="131"/>
      <c r="J145" s="132">
        <f>ROUND(I145*H145,2)</f>
        <v>0</v>
      </c>
      <c r="K145" s="128" t="s">
        <v>139</v>
      </c>
      <c r="L145" s="133"/>
      <c r="M145" s="134" t="s">
        <v>19</v>
      </c>
      <c r="N145" s="135" t="s">
        <v>41</v>
      </c>
      <c r="P145" s="136">
        <f>O145*H145</f>
        <v>0</v>
      </c>
      <c r="Q145" s="136">
        <v>0</v>
      </c>
      <c r="R145" s="136">
        <f>Q145*H145</f>
        <v>0</v>
      </c>
      <c r="S145" s="136">
        <v>0</v>
      </c>
      <c r="T145" s="137">
        <f>S145*H145</f>
        <v>0</v>
      </c>
      <c r="AR145" s="138" t="s">
        <v>79</v>
      </c>
      <c r="AT145" s="138" t="s">
        <v>135</v>
      </c>
      <c r="AU145" s="138" t="s">
        <v>77</v>
      </c>
      <c r="AY145" s="14" t="s">
        <v>134</v>
      </c>
      <c r="BE145" s="139">
        <f>IF(N145="základní",J145,0)</f>
        <v>0</v>
      </c>
      <c r="BF145" s="139">
        <f>IF(N145="snížená",J145,0)</f>
        <v>0</v>
      </c>
      <c r="BG145" s="139">
        <f>IF(N145="zákl. přenesená",J145,0)</f>
        <v>0</v>
      </c>
      <c r="BH145" s="139">
        <f>IF(N145="sníž. přenesená",J145,0)</f>
        <v>0</v>
      </c>
      <c r="BI145" s="139">
        <f>IF(N145="nulová",J145,0)</f>
        <v>0</v>
      </c>
      <c r="BJ145" s="14" t="s">
        <v>77</v>
      </c>
      <c r="BK145" s="139">
        <f>ROUND(I145*H145,2)</f>
        <v>0</v>
      </c>
      <c r="BL145" s="14" t="s">
        <v>77</v>
      </c>
      <c r="BM145" s="138" t="s">
        <v>233</v>
      </c>
    </row>
    <row r="146" spans="2:65" s="1" customFormat="1" ht="19.5">
      <c r="B146" s="29"/>
      <c r="D146" s="140" t="s">
        <v>141</v>
      </c>
      <c r="F146" s="141" t="s">
        <v>232</v>
      </c>
      <c r="I146" s="142"/>
      <c r="L146" s="29"/>
      <c r="M146" s="143"/>
      <c r="T146" s="50"/>
      <c r="AT146" s="14" t="s">
        <v>141</v>
      </c>
      <c r="AU146" s="14" t="s">
        <v>77</v>
      </c>
    </row>
    <row r="147" spans="2:65" s="1" customFormat="1" ht="16.5" customHeight="1">
      <c r="B147" s="29"/>
      <c r="C147" s="144" t="s">
        <v>234</v>
      </c>
      <c r="D147" s="144" t="s">
        <v>205</v>
      </c>
      <c r="E147" s="145" t="s">
        <v>235</v>
      </c>
      <c r="F147" s="146" t="s">
        <v>236</v>
      </c>
      <c r="G147" s="147" t="s">
        <v>138</v>
      </c>
      <c r="H147" s="148">
        <v>210</v>
      </c>
      <c r="I147" s="149"/>
      <c r="J147" s="150">
        <f>ROUND(I147*H147,2)</f>
        <v>0</v>
      </c>
      <c r="K147" s="146" t="s">
        <v>139</v>
      </c>
      <c r="L147" s="29"/>
      <c r="M147" s="151" t="s">
        <v>19</v>
      </c>
      <c r="N147" s="152" t="s">
        <v>41</v>
      </c>
      <c r="P147" s="136">
        <f>O147*H147</f>
        <v>0</v>
      </c>
      <c r="Q147" s="136">
        <v>0</v>
      </c>
      <c r="R147" s="136">
        <f>Q147*H147</f>
        <v>0</v>
      </c>
      <c r="S147" s="136">
        <v>0</v>
      </c>
      <c r="T147" s="137">
        <f>S147*H147</f>
        <v>0</v>
      </c>
      <c r="AR147" s="138" t="s">
        <v>77</v>
      </c>
      <c r="AT147" s="138" t="s">
        <v>205</v>
      </c>
      <c r="AU147" s="138" t="s">
        <v>77</v>
      </c>
      <c r="AY147" s="14" t="s">
        <v>134</v>
      </c>
      <c r="BE147" s="139">
        <f>IF(N147="základní",J147,0)</f>
        <v>0</v>
      </c>
      <c r="BF147" s="139">
        <f>IF(N147="snížená",J147,0)</f>
        <v>0</v>
      </c>
      <c r="BG147" s="139">
        <f>IF(N147="zákl. přenesená",J147,0)</f>
        <v>0</v>
      </c>
      <c r="BH147" s="139">
        <f>IF(N147="sníž. přenesená",J147,0)</f>
        <v>0</v>
      </c>
      <c r="BI147" s="139">
        <f>IF(N147="nulová",J147,0)</f>
        <v>0</v>
      </c>
      <c r="BJ147" s="14" t="s">
        <v>77</v>
      </c>
      <c r="BK147" s="139">
        <f>ROUND(I147*H147,2)</f>
        <v>0</v>
      </c>
      <c r="BL147" s="14" t="s">
        <v>77</v>
      </c>
      <c r="BM147" s="138" t="s">
        <v>237</v>
      </c>
    </row>
    <row r="148" spans="2:65" s="1" customFormat="1" ht="19.5">
      <c r="B148" s="29"/>
      <c r="D148" s="140" t="s">
        <v>141</v>
      </c>
      <c r="F148" s="141" t="s">
        <v>238</v>
      </c>
      <c r="I148" s="142"/>
      <c r="L148" s="29"/>
      <c r="M148" s="143"/>
      <c r="T148" s="50"/>
      <c r="AT148" s="14" t="s">
        <v>141</v>
      </c>
      <c r="AU148" s="14" t="s">
        <v>77</v>
      </c>
    </row>
    <row r="149" spans="2:65" s="1" customFormat="1" ht="16.5" customHeight="1">
      <c r="B149" s="29"/>
      <c r="C149" s="144" t="s">
        <v>239</v>
      </c>
      <c r="D149" s="144" t="s">
        <v>205</v>
      </c>
      <c r="E149" s="145" t="s">
        <v>240</v>
      </c>
      <c r="F149" s="146" t="s">
        <v>241</v>
      </c>
      <c r="G149" s="147" t="s">
        <v>138</v>
      </c>
      <c r="H149" s="148">
        <v>15</v>
      </c>
      <c r="I149" s="149"/>
      <c r="J149" s="150">
        <f>ROUND(I149*H149,2)</f>
        <v>0</v>
      </c>
      <c r="K149" s="146" t="s">
        <v>139</v>
      </c>
      <c r="L149" s="29"/>
      <c r="M149" s="151" t="s">
        <v>19</v>
      </c>
      <c r="N149" s="152" t="s">
        <v>41</v>
      </c>
      <c r="P149" s="136">
        <f>O149*H149</f>
        <v>0</v>
      </c>
      <c r="Q149" s="136">
        <v>0</v>
      </c>
      <c r="R149" s="136">
        <f>Q149*H149</f>
        <v>0</v>
      </c>
      <c r="S149" s="136">
        <v>0</v>
      </c>
      <c r="T149" s="137">
        <f>S149*H149</f>
        <v>0</v>
      </c>
      <c r="AR149" s="138" t="s">
        <v>77</v>
      </c>
      <c r="AT149" s="138" t="s">
        <v>205</v>
      </c>
      <c r="AU149" s="138" t="s">
        <v>77</v>
      </c>
      <c r="AY149" s="14" t="s">
        <v>134</v>
      </c>
      <c r="BE149" s="139">
        <f>IF(N149="základní",J149,0)</f>
        <v>0</v>
      </c>
      <c r="BF149" s="139">
        <f>IF(N149="snížená",J149,0)</f>
        <v>0</v>
      </c>
      <c r="BG149" s="139">
        <f>IF(N149="zákl. přenesená",J149,0)</f>
        <v>0</v>
      </c>
      <c r="BH149" s="139">
        <f>IF(N149="sníž. přenesená",J149,0)</f>
        <v>0</v>
      </c>
      <c r="BI149" s="139">
        <f>IF(N149="nulová",J149,0)</f>
        <v>0</v>
      </c>
      <c r="BJ149" s="14" t="s">
        <v>77</v>
      </c>
      <c r="BK149" s="139">
        <f>ROUND(I149*H149,2)</f>
        <v>0</v>
      </c>
      <c r="BL149" s="14" t="s">
        <v>77</v>
      </c>
      <c r="BM149" s="138" t="s">
        <v>242</v>
      </c>
    </row>
    <row r="150" spans="2:65" s="1" customFormat="1" ht="11.25">
      <c r="B150" s="29"/>
      <c r="D150" s="140" t="s">
        <v>141</v>
      </c>
      <c r="F150" s="141" t="s">
        <v>241</v>
      </c>
      <c r="I150" s="142"/>
      <c r="L150" s="29"/>
      <c r="M150" s="143"/>
      <c r="T150" s="50"/>
      <c r="AT150" s="14" t="s">
        <v>141</v>
      </c>
      <c r="AU150" s="14" t="s">
        <v>77</v>
      </c>
    </row>
    <row r="151" spans="2:65" s="1" customFormat="1" ht="16.5" customHeight="1">
      <c r="B151" s="29"/>
      <c r="C151" s="144" t="s">
        <v>243</v>
      </c>
      <c r="D151" s="144" t="s">
        <v>205</v>
      </c>
      <c r="E151" s="145" t="s">
        <v>244</v>
      </c>
      <c r="F151" s="146" t="s">
        <v>245</v>
      </c>
      <c r="G151" s="147" t="s">
        <v>138</v>
      </c>
      <c r="H151" s="148">
        <v>1</v>
      </c>
      <c r="I151" s="149"/>
      <c r="J151" s="150">
        <f>ROUND(I151*H151,2)</f>
        <v>0</v>
      </c>
      <c r="K151" s="146" t="s">
        <v>139</v>
      </c>
      <c r="L151" s="29"/>
      <c r="M151" s="151" t="s">
        <v>19</v>
      </c>
      <c r="N151" s="152" t="s">
        <v>41</v>
      </c>
      <c r="P151" s="136">
        <f>O151*H151</f>
        <v>0</v>
      </c>
      <c r="Q151" s="136">
        <v>0</v>
      </c>
      <c r="R151" s="136">
        <f>Q151*H151</f>
        <v>0</v>
      </c>
      <c r="S151" s="136">
        <v>0</v>
      </c>
      <c r="T151" s="137">
        <f>S151*H151</f>
        <v>0</v>
      </c>
      <c r="AR151" s="138" t="s">
        <v>77</v>
      </c>
      <c r="AT151" s="138" t="s">
        <v>205</v>
      </c>
      <c r="AU151" s="138" t="s">
        <v>77</v>
      </c>
      <c r="AY151" s="14" t="s">
        <v>134</v>
      </c>
      <c r="BE151" s="139">
        <f>IF(N151="základní",J151,0)</f>
        <v>0</v>
      </c>
      <c r="BF151" s="139">
        <f>IF(N151="snížená",J151,0)</f>
        <v>0</v>
      </c>
      <c r="BG151" s="139">
        <f>IF(N151="zákl. přenesená",J151,0)</f>
        <v>0</v>
      </c>
      <c r="BH151" s="139">
        <f>IF(N151="sníž. přenesená",J151,0)</f>
        <v>0</v>
      </c>
      <c r="BI151" s="139">
        <f>IF(N151="nulová",J151,0)</f>
        <v>0</v>
      </c>
      <c r="BJ151" s="14" t="s">
        <v>77</v>
      </c>
      <c r="BK151" s="139">
        <f>ROUND(I151*H151,2)</f>
        <v>0</v>
      </c>
      <c r="BL151" s="14" t="s">
        <v>77</v>
      </c>
      <c r="BM151" s="138" t="s">
        <v>246</v>
      </c>
    </row>
    <row r="152" spans="2:65" s="1" customFormat="1" ht="11.25">
      <c r="B152" s="29"/>
      <c r="D152" s="140" t="s">
        <v>141</v>
      </c>
      <c r="F152" s="141" t="s">
        <v>245</v>
      </c>
      <c r="I152" s="142"/>
      <c r="L152" s="29"/>
      <c r="M152" s="143"/>
      <c r="T152" s="50"/>
      <c r="AT152" s="14" t="s">
        <v>141</v>
      </c>
      <c r="AU152" s="14" t="s">
        <v>77</v>
      </c>
    </row>
    <row r="153" spans="2:65" s="1" customFormat="1" ht="16.5" customHeight="1">
      <c r="B153" s="29"/>
      <c r="C153" s="144" t="s">
        <v>247</v>
      </c>
      <c r="D153" s="144" t="s">
        <v>205</v>
      </c>
      <c r="E153" s="145" t="s">
        <v>248</v>
      </c>
      <c r="F153" s="146" t="s">
        <v>249</v>
      </c>
      <c r="G153" s="147" t="s">
        <v>138</v>
      </c>
      <c r="H153" s="148">
        <v>1</v>
      </c>
      <c r="I153" s="149"/>
      <c r="J153" s="150">
        <f>ROUND(I153*H153,2)</f>
        <v>0</v>
      </c>
      <c r="K153" s="146" t="s">
        <v>139</v>
      </c>
      <c r="L153" s="29"/>
      <c r="M153" s="151" t="s">
        <v>19</v>
      </c>
      <c r="N153" s="152" t="s">
        <v>41</v>
      </c>
      <c r="P153" s="136">
        <f>O153*H153</f>
        <v>0</v>
      </c>
      <c r="Q153" s="136">
        <v>0</v>
      </c>
      <c r="R153" s="136">
        <f>Q153*H153</f>
        <v>0</v>
      </c>
      <c r="S153" s="136">
        <v>0</v>
      </c>
      <c r="T153" s="137">
        <f>S153*H153</f>
        <v>0</v>
      </c>
      <c r="AR153" s="138" t="s">
        <v>77</v>
      </c>
      <c r="AT153" s="138" t="s">
        <v>205</v>
      </c>
      <c r="AU153" s="138" t="s">
        <v>77</v>
      </c>
      <c r="AY153" s="14" t="s">
        <v>134</v>
      </c>
      <c r="BE153" s="139">
        <f>IF(N153="základní",J153,0)</f>
        <v>0</v>
      </c>
      <c r="BF153" s="139">
        <f>IF(N153="snížená",J153,0)</f>
        <v>0</v>
      </c>
      <c r="BG153" s="139">
        <f>IF(N153="zákl. přenesená",J153,0)</f>
        <v>0</v>
      </c>
      <c r="BH153" s="139">
        <f>IF(N153="sníž. přenesená",J153,0)</f>
        <v>0</v>
      </c>
      <c r="BI153" s="139">
        <f>IF(N153="nulová",J153,0)</f>
        <v>0</v>
      </c>
      <c r="BJ153" s="14" t="s">
        <v>77</v>
      </c>
      <c r="BK153" s="139">
        <f>ROUND(I153*H153,2)</f>
        <v>0</v>
      </c>
      <c r="BL153" s="14" t="s">
        <v>77</v>
      </c>
      <c r="BM153" s="138" t="s">
        <v>250</v>
      </c>
    </row>
    <row r="154" spans="2:65" s="1" customFormat="1" ht="19.5">
      <c r="B154" s="29"/>
      <c r="D154" s="140" t="s">
        <v>141</v>
      </c>
      <c r="F154" s="141" t="s">
        <v>251</v>
      </c>
      <c r="I154" s="142"/>
      <c r="L154" s="29"/>
      <c r="M154" s="143"/>
      <c r="T154" s="50"/>
      <c r="AT154" s="14" t="s">
        <v>141</v>
      </c>
      <c r="AU154" s="14" t="s">
        <v>77</v>
      </c>
    </row>
    <row r="155" spans="2:65" s="11" customFormat="1" ht="25.9" customHeight="1">
      <c r="B155" s="116"/>
      <c r="D155" s="117" t="s">
        <v>69</v>
      </c>
      <c r="E155" s="118" t="s">
        <v>85</v>
      </c>
      <c r="F155" s="118" t="s">
        <v>252</v>
      </c>
      <c r="I155" s="119"/>
      <c r="J155" s="120">
        <f>BK155</f>
        <v>0</v>
      </c>
      <c r="L155" s="116"/>
      <c r="M155" s="121"/>
      <c r="P155" s="122">
        <f>SUM(P156:P201)</f>
        <v>0</v>
      </c>
      <c r="R155" s="122">
        <f>SUM(R156:R201)</f>
        <v>0</v>
      </c>
      <c r="T155" s="123">
        <f>SUM(T156:T201)</f>
        <v>0</v>
      </c>
      <c r="AR155" s="117" t="s">
        <v>77</v>
      </c>
      <c r="AT155" s="124" t="s">
        <v>69</v>
      </c>
      <c r="AU155" s="124" t="s">
        <v>70</v>
      </c>
      <c r="AY155" s="117" t="s">
        <v>134</v>
      </c>
      <c r="BK155" s="125">
        <f>SUM(BK156:BK201)</f>
        <v>0</v>
      </c>
    </row>
    <row r="156" spans="2:65" s="1" customFormat="1" ht="24.2" customHeight="1">
      <c r="B156" s="29"/>
      <c r="C156" s="126" t="s">
        <v>253</v>
      </c>
      <c r="D156" s="126" t="s">
        <v>135</v>
      </c>
      <c r="E156" s="127" t="s">
        <v>254</v>
      </c>
      <c r="F156" s="128" t="s">
        <v>255</v>
      </c>
      <c r="G156" s="129" t="s">
        <v>138</v>
      </c>
      <c r="H156" s="130">
        <v>1</v>
      </c>
      <c r="I156" s="131"/>
      <c r="J156" s="132">
        <f>ROUND(I156*H156,2)</f>
        <v>0</v>
      </c>
      <c r="K156" s="128" t="s">
        <v>139</v>
      </c>
      <c r="L156" s="133"/>
      <c r="M156" s="134" t="s">
        <v>19</v>
      </c>
      <c r="N156" s="135" t="s">
        <v>41</v>
      </c>
      <c r="P156" s="136">
        <f>O156*H156</f>
        <v>0</v>
      </c>
      <c r="Q156" s="136">
        <v>0</v>
      </c>
      <c r="R156" s="136">
        <f>Q156*H156</f>
        <v>0</v>
      </c>
      <c r="S156" s="136">
        <v>0</v>
      </c>
      <c r="T156" s="137">
        <f>S156*H156</f>
        <v>0</v>
      </c>
      <c r="AR156" s="138" t="s">
        <v>79</v>
      </c>
      <c r="AT156" s="138" t="s">
        <v>135</v>
      </c>
      <c r="AU156" s="138" t="s">
        <v>77</v>
      </c>
      <c r="AY156" s="14" t="s">
        <v>134</v>
      </c>
      <c r="BE156" s="139">
        <f>IF(N156="základní",J156,0)</f>
        <v>0</v>
      </c>
      <c r="BF156" s="139">
        <f>IF(N156="snížená",J156,0)</f>
        <v>0</v>
      </c>
      <c r="BG156" s="139">
        <f>IF(N156="zákl. přenesená",J156,0)</f>
        <v>0</v>
      </c>
      <c r="BH156" s="139">
        <f>IF(N156="sníž. přenesená",J156,0)</f>
        <v>0</v>
      </c>
      <c r="BI156" s="139">
        <f>IF(N156="nulová",J156,0)</f>
        <v>0</v>
      </c>
      <c r="BJ156" s="14" t="s">
        <v>77</v>
      </c>
      <c r="BK156" s="139">
        <f>ROUND(I156*H156,2)</f>
        <v>0</v>
      </c>
      <c r="BL156" s="14" t="s">
        <v>77</v>
      </c>
      <c r="BM156" s="138" t="s">
        <v>256</v>
      </c>
    </row>
    <row r="157" spans="2:65" s="1" customFormat="1" ht="11.25">
      <c r="B157" s="29"/>
      <c r="D157" s="140" t="s">
        <v>141</v>
      </c>
      <c r="F157" s="141" t="s">
        <v>255</v>
      </c>
      <c r="I157" s="142"/>
      <c r="L157" s="29"/>
      <c r="M157" s="143"/>
      <c r="T157" s="50"/>
      <c r="AT157" s="14" t="s">
        <v>141</v>
      </c>
      <c r="AU157" s="14" t="s">
        <v>77</v>
      </c>
    </row>
    <row r="158" spans="2:65" s="1" customFormat="1" ht="21.75" customHeight="1">
      <c r="B158" s="29"/>
      <c r="C158" s="126" t="s">
        <v>257</v>
      </c>
      <c r="D158" s="126" t="s">
        <v>135</v>
      </c>
      <c r="E158" s="127" t="s">
        <v>258</v>
      </c>
      <c r="F158" s="128" t="s">
        <v>259</v>
      </c>
      <c r="G158" s="129" t="s">
        <v>138</v>
      </c>
      <c r="H158" s="130">
        <v>1</v>
      </c>
      <c r="I158" s="131"/>
      <c r="J158" s="132">
        <f>ROUND(I158*H158,2)</f>
        <v>0</v>
      </c>
      <c r="K158" s="128" t="s">
        <v>139</v>
      </c>
      <c r="L158" s="133"/>
      <c r="M158" s="134" t="s">
        <v>19</v>
      </c>
      <c r="N158" s="135" t="s">
        <v>41</v>
      </c>
      <c r="P158" s="136">
        <f>O158*H158</f>
        <v>0</v>
      </c>
      <c r="Q158" s="136">
        <v>0</v>
      </c>
      <c r="R158" s="136">
        <f>Q158*H158</f>
        <v>0</v>
      </c>
      <c r="S158" s="136">
        <v>0</v>
      </c>
      <c r="T158" s="137">
        <f>S158*H158</f>
        <v>0</v>
      </c>
      <c r="AR158" s="138" t="s">
        <v>79</v>
      </c>
      <c r="AT158" s="138" t="s">
        <v>135</v>
      </c>
      <c r="AU158" s="138" t="s">
        <v>77</v>
      </c>
      <c r="AY158" s="14" t="s">
        <v>134</v>
      </c>
      <c r="BE158" s="139">
        <f>IF(N158="základní",J158,0)</f>
        <v>0</v>
      </c>
      <c r="BF158" s="139">
        <f>IF(N158="snížená",J158,0)</f>
        <v>0</v>
      </c>
      <c r="BG158" s="139">
        <f>IF(N158="zákl. přenesená",J158,0)</f>
        <v>0</v>
      </c>
      <c r="BH158" s="139">
        <f>IF(N158="sníž. přenesená",J158,0)</f>
        <v>0</v>
      </c>
      <c r="BI158" s="139">
        <f>IF(N158="nulová",J158,0)</f>
        <v>0</v>
      </c>
      <c r="BJ158" s="14" t="s">
        <v>77</v>
      </c>
      <c r="BK158" s="139">
        <f>ROUND(I158*H158,2)</f>
        <v>0</v>
      </c>
      <c r="BL158" s="14" t="s">
        <v>77</v>
      </c>
      <c r="BM158" s="138" t="s">
        <v>260</v>
      </c>
    </row>
    <row r="159" spans="2:65" s="1" customFormat="1" ht="11.25">
      <c r="B159" s="29"/>
      <c r="D159" s="140" t="s">
        <v>141</v>
      </c>
      <c r="F159" s="141" t="s">
        <v>259</v>
      </c>
      <c r="I159" s="142"/>
      <c r="L159" s="29"/>
      <c r="M159" s="143"/>
      <c r="T159" s="50"/>
      <c r="AT159" s="14" t="s">
        <v>141</v>
      </c>
      <c r="AU159" s="14" t="s">
        <v>77</v>
      </c>
    </row>
    <row r="160" spans="2:65" s="1" customFormat="1" ht="21.75" customHeight="1">
      <c r="B160" s="29"/>
      <c r="C160" s="126" t="s">
        <v>261</v>
      </c>
      <c r="D160" s="126" t="s">
        <v>135</v>
      </c>
      <c r="E160" s="127" t="s">
        <v>262</v>
      </c>
      <c r="F160" s="128" t="s">
        <v>263</v>
      </c>
      <c r="G160" s="129" t="s">
        <v>138</v>
      </c>
      <c r="H160" s="130">
        <v>1</v>
      </c>
      <c r="I160" s="131"/>
      <c r="J160" s="132">
        <f>ROUND(I160*H160,2)</f>
        <v>0</v>
      </c>
      <c r="K160" s="128" t="s">
        <v>139</v>
      </c>
      <c r="L160" s="133"/>
      <c r="M160" s="134" t="s">
        <v>19</v>
      </c>
      <c r="N160" s="135" t="s">
        <v>41</v>
      </c>
      <c r="P160" s="136">
        <f>O160*H160</f>
        <v>0</v>
      </c>
      <c r="Q160" s="136">
        <v>0</v>
      </c>
      <c r="R160" s="136">
        <f>Q160*H160</f>
        <v>0</v>
      </c>
      <c r="S160" s="136">
        <v>0</v>
      </c>
      <c r="T160" s="137">
        <f>S160*H160</f>
        <v>0</v>
      </c>
      <c r="AR160" s="138" t="s">
        <v>79</v>
      </c>
      <c r="AT160" s="138" t="s">
        <v>135</v>
      </c>
      <c r="AU160" s="138" t="s">
        <v>77</v>
      </c>
      <c r="AY160" s="14" t="s">
        <v>134</v>
      </c>
      <c r="BE160" s="139">
        <f>IF(N160="základní",J160,0)</f>
        <v>0</v>
      </c>
      <c r="BF160" s="139">
        <f>IF(N160="snížená",J160,0)</f>
        <v>0</v>
      </c>
      <c r="BG160" s="139">
        <f>IF(N160="zákl. přenesená",J160,0)</f>
        <v>0</v>
      </c>
      <c r="BH160" s="139">
        <f>IF(N160="sníž. přenesená",J160,0)</f>
        <v>0</v>
      </c>
      <c r="BI160" s="139">
        <f>IF(N160="nulová",J160,0)</f>
        <v>0</v>
      </c>
      <c r="BJ160" s="14" t="s">
        <v>77</v>
      </c>
      <c r="BK160" s="139">
        <f>ROUND(I160*H160,2)</f>
        <v>0</v>
      </c>
      <c r="BL160" s="14" t="s">
        <v>77</v>
      </c>
      <c r="BM160" s="138" t="s">
        <v>264</v>
      </c>
    </row>
    <row r="161" spans="2:65" s="1" customFormat="1" ht="11.25">
      <c r="B161" s="29"/>
      <c r="D161" s="140" t="s">
        <v>141</v>
      </c>
      <c r="F161" s="141" t="s">
        <v>263</v>
      </c>
      <c r="I161" s="142"/>
      <c r="L161" s="29"/>
      <c r="M161" s="143"/>
      <c r="T161" s="50"/>
      <c r="AT161" s="14" t="s">
        <v>141</v>
      </c>
      <c r="AU161" s="14" t="s">
        <v>77</v>
      </c>
    </row>
    <row r="162" spans="2:65" s="1" customFormat="1" ht="16.5" customHeight="1">
      <c r="B162" s="29"/>
      <c r="C162" s="126" t="s">
        <v>265</v>
      </c>
      <c r="D162" s="126" t="s">
        <v>135</v>
      </c>
      <c r="E162" s="127" t="s">
        <v>266</v>
      </c>
      <c r="F162" s="128" t="s">
        <v>267</v>
      </c>
      <c r="G162" s="129" t="s">
        <v>138</v>
      </c>
      <c r="H162" s="130">
        <v>1</v>
      </c>
      <c r="I162" s="131"/>
      <c r="J162" s="132">
        <f>ROUND(I162*H162,2)</f>
        <v>0</v>
      </c>
      <c r="K162" s="128" t="s">
        <v>139</v>
      </c>
      <c r="L162" s="133"/>
      <c r="M162" s="134" t="s">
        <v>19</v>
      </c>
      <c r="N162" s="135" t="s">
        <v>41</v>
      </c>
      <c r="P162" s="136">
        <f>O162*H162</f>
        <v>0</v>
      </c>
      <c r="Q162" s="136">
        <v>0</v>
      </c>
      <c r="R162" s="136">
        <f>Q162*H162</f>
        <v>0</v>
      </c>
      <c r="S162" s="136">
        <v>0</v>
      </c>
      <c r="T162" s="137">
        <f>S162*H162</f>
        <v>0</v>
      </c>
      <c r="AR162" s="138" t="s">
        <v>79</v>
      </c>
      <c r="AT162" s="138" t="s">
        <v>135</v>
      </c>
      <c r="AU162" s="138" t="s">
        <v>77</v>
      </c>
      <c r="AY162" s="14" t="s">
        <v>134</v>
      </c>
      <c r="BE162" s="139">
        <f>IF(N162="základní",J162,0)</f>
        <v>0</v>
      </c>
      <c r="BF162" s="139">
        <f>IF(N162="snížená",J162,0)</f>
        <v>0</v>
      </c>
      <c r="BG162" s="139">
        <f>IF(N162="zákl. přenesená",J162,0)</f>
        <v>0</v>
      </c>
      <c r="BH162" s="139">
        <f>IF(N162="sníž. přenesená",J162,0)</f>
        <v>0</v>
      </c>
      <c r="BI162" s="139">
        <f>IF(N162="nulová",J162,0)</f>
        <v>0</v>
      </c>
      <c r="BJ162" s="14" t="s">
        <v>77</v>
      </c>
      <c r="BK162" s="139">
        <f>ROUND(I162*H162,2)</f>
        <v>0</v>
      </c>
      <c r="BL162" s="14" t="s">
        <v>77</v>
      </c>
      <c r="BM162" s="138" t="s">
        <v>268</v>
      </c>
    </row>
    <row r="163" spans="2:65" s="1" customFormat="1" ht="11.25">
      <c r="B163" s="29"/>
      <c r="D163" s="140" t="s">
        <v>141</v>
      </c>
      <c r="F163" s="141" t="s">
        <v>267</v>
      </c>
      <c r="I163" s="142"/>
      <c r="L163" s="29"/>
      <c r="M163" s="143"/>
      <c r="T163" s="50"/>
      <c r="AT163" s="14" t="s">
        <v>141</v>
      </c>
      <c r="AU163" s="14" t="s">
        <v>77</v>
      </c>
    </row>
    <row r="164" spans="2:65" s="1" customFormat="1" ht="16.5" customHeight="1">
      <c r="B164" s="29"/>
      <c r="C164" s="126" t="s">
        <v>269</v>
      </c>
      <c r="D164" s="126" t="s">
        <v>135</v>
      </c>
      <c r="E164" s="127" t="s">
        <v>270</v>
      </c>
      <c r="F164" s="128" t="s">
        <v>271</v>
      </c>
      <c r="G164" s="129" t="s">
        <v>138</v>
      </c>
      <c r="H164" s="130">
        <v>1</v>
      </c>
      <c r="I164" s="131"/>
      <c r="J164" s="132">
        <f>ROUND(I164*H164,2)</f>
        <v>0</v>
      </c>
      <c r="K164" s="128" t="s">
        <v>139</v>
      </c>
      <c r="L164" s="133"/>
      <c r="M164" s="134" t="s">
        <v>19</v>
      </c>
      <c r="N164" s="135" t="s">
        <v>41</v>
      </c>
      <c r="P164" s="136">
        <f>O164*H164</f>
        <v>0</v>
      </c>
      <c r="Q164" s="136">
        <v>0</v>
      </c>
      <c r="R164" s="136">
        <f>Q164*H164</f>
        <v>0</v>
      </c>
      <c r="S164" s="136">
        <v>0</v>
      </c>
      <c r="T164" s="137">
        <f>S164*H164</f>
        <v>0</v>
      </c>
      <c r="AR164" s="138" t="s">
        <v>79</v>
      </c>
      <c r="AT164" s="138" t="s">
        <v>135</v>
      </c>
      <c r="AU164" s="138" t="s">
        <v>77</v>
      </c>
      <c r="AY164" s="14" t="s">
        <v>134</v>
      </c>
      <c r="BE164" s="139">
        <f>IF(N164="základní",J164,0)</f>
        <v>0</v>
      </c>
      <c r="BF164" s="139">
        <f>IF(N164="snížená",J164,0)</f>
        <v>0</v>
      </c>
      <c r="BG164" s="139">
        <f>IF(N164="zákl. přenesená",J164,0)</f>
        <v>0</v>
      </c>
      <c r="BH164" s="139">
        <f>IF(N164="sníž. přenesená",J164,0)</f>
        <v>0</v>
      </c>
      <c r="BI164" s="139">
        <f>IF(N164="nulová",J164,0)</f>
        <v>0</v>
      </c>
      <c r="BJ164" s="14" t="s">
        <v>77</v>
      </c>
      <c r="BK164" s="139">
        <f>ROUND(I164*H164,2)</f>
        <v>0</v>
      </c>
      <c r="BL164" s="14" t="s">
        <v>77</v>
      </c>
      <c r="BM164" s="138" t="s">
        <v>272</v>
      </c>
    </row>
    <row r="165" spans="2:65" s="1" customFormat="1" ht="11.25">
      <c r="B165" s="29"/>
      <c r="D165" s="140" t="s">
        <v>141</v>
      </c>
      <c r="F165" s="141" t="s">
        <v>271</v>
      </c>
      <c r="I165" s="142"/>
      <c r="L165" s="29"/>
      <c r="M165" s="143"/>
      <c r="T165" s="50"/>
      <c r="AT165" s="14" t="s">
        <v>141</v>
      </c>
      <c r="AU165" s="14" t="s">
        <v>77</v>
      </c>
    </row>
    <row r="166" spans="2:65" s="1" customFormat="1" ht="16.5" customHeight="1">
      <c r="B166" s="29"/>
      <c r="C166" s="126" t="s">
        <v>273</v>
      </c>
      <c r="D166" s="126" t="s">
        <v>135</v>
      </c>
      <c r="E166" s="127" t="s">
        <v>274</v>
      </c>
      <c r="F166" s="128" t="s">
        <v>275</v>
      </c>
      <c r="G166" s="129" t="s">
        <v>138</v>
      </c>
      <c r="H166" s="130">
        <v>1</v>
      </c>
      <c r="I166" s="131"/>
      <c r="J166" s="132">
        <f>ROUND(I166*H166,2)</f>
        <v>0</v>
      </c>
      <c r="K166" s="128" t="s">
        <v>139</v>
      </c>
      <c r="L166" s="133"/>
      <c r="M166" s="134" t="s">
        <v>19</v>
      </c>
      <c r="N166" s="135" t="s">
        <v>41</v>
      </c>
      <c r="P166" s="136">
        <f>O166*H166</f>
        <v>0</v>
      </c>
      <c r="Q166" s="136">
        <v>0</v>
      </c>
      <c r="R166" s="136">
        <f>Q166*H166</f>
        <v>0</v>
      </c>
      <c r="S166" s="136">
        <v>0</v>
      </c>
      <c r="T166" s="137">
        <f>S166*H166</f>
        <v>0</v>
      </c>
      <c r="AR166" s="138" t="s">
        <v>79</v>
      </c>
      <c r="AT166" s="138" t="s">
        <v>135</v>
      </c>
      <c r="AU166" s="138" t="s">
        <v>77</v>
      </c>
      <c r="AY166" s="14" t="s">
        <v>134</v>
      </c>
      <c r="BE166" s="139">
        <f>IF(N166="základní",J166,0)</f>
        <v>0</v>
      </c>
      <c r="BF166" s="139">
        <f>IF(N166="snížená",J166,0)</f>
        <v>0</v>
      </c>
      <c r="BG166" s="139">
        <f>IF(N166="zákl. přenesená",J166,0)</f>
        <v>0</v>
      </c>
      <c r="BH166" s="139">
        <f>IF(N166="sníž. přenesená",J166,0)</f>
        <v>0</v>
      </c>
      <c r="BI166" s="139">
        <f>IF(N166="nulová",J166,0)</f>
        <v>0</v>
      </c>
      <c r="BJ166" s="14" t="s">
        <v>77</v>
      </c>
      <c r="BK166" s="139">
        <f>ROUND(I166*H166,2)</f>
        <v>0</v>
      </c>
      <c r="BL166" s="14" t="s">
        <v>77</v>
      </c>
      <c r="BM166" s="138" t="s">
        <v>276</v>
      </c>
    </row>
    <row r="167" spans="2:65" s="1" customFormat="1" ht="11.25">
      <c r="B167" s="29"/>
      <c r="D167" s="140" t="s">
        <v>141</v>
      </c>
      <c r="F167" s="141" t="s">
        <v>275</v>
      </c>
      <c r="I167" s="142"/>
      <c r="L167" s="29"/>
      <c r="M167" s="143"/>
      <c r="T167" s="50"/>
      <c r="AT167" s="14" t="s">
        <v>141</v>
      </c>
      <c r="AU167" s="14" t="s">
        <v>77</v>
      </c>
    </row>
    <row r="168" spans="2:65" s="1" customFormat="1" ht="21.75" customHeight="1">
      <c r="B168" s="29"/>
      <c r="C168" s="126" t="s">
        <v>277</v>
      </c>
      <c r="D168" s="126" t="s">
        <v>135</v>
      </c>
      <c r="E168" s="127" t="s">
        <v>278</v>
      </c>
      <c r="F168" s="128" t="s">
        <v>279</v>
      </c>
      <c r="G168" s="129" t="s">
        <v>138</v>
      </c>
      <c r="H168" s="130">
        <v>2</v>
      </c>
      <c r="I168" s="131"/>
      <c r="J168" s="132">
        <f>ROUND(I168*H168,2)</f>
        <v>0</v>
      </c>
      <c r="K168" s="128" t="s">
        <v>139</v>
      </c>
      <c r="L168" s="133"/>
      <c r="M168" s="134" t="s">
        <v>19</v>
      </c>
      <c r="N168" s="135" t="s">
        <v>41</v>
      </c>
      <c r="P168" s="136">
        <f>O168*H168</f>
        <v>0</v>
      </c>
      <c r="Q168" s="136">
        <v>0</v>
      </c>
      <c r="R168" s="136">
        <f>Q168*H168</f>
        <v>0</v>
      </c>
      <c r="S168" s="136">
        <v>0</v>
      </c>
      <c r="T168" s="137">
        <f>S168*H168</f>
        <v>0</v>
      </c>
      <c r="AR168" s="138" t="s">
        <v>79</v>
      </c>
      <c r="AT168" s="138" t="s">
        <v>135</v>
      </c>
      <c r="AU168" s="138" t="s">
        <v>77</v>
      </c>
      <c r="AY168" s="14" t="s">
        <v>134</v>
      </c>
      <c r="BE168" s="139">
        <f>IF(N168="základní",J168,0)</f>
        <v>0</v>
      </c>
      <c r="BF168" s="139">
        <f>IF(N168="snížená",J168,0)</f>
        <v>0</v>
      </c>
      <c r="BG168" s="139">
        <f>IF(N168="zákl. přenesená",J168,0)</f>
        <v>0</v>
      </c>
      <c r="BH168" s="139">
        <f>IF(N168="sníž. přenesená",J168,0)</f>
        <v>0</v>
      </c>
      <c r="BI168" s="139">
        <f>IF(N168="nulová",J168,0)</f>
        <v>0</v>
      </c>
      <c r="BJ168" s="14" t="s">
        <v>77</v>
      </c>
      <c r="BK168" s="139">
        <f>ROUND(I168*H168,2)</f>
        <v>0</v>
      </c>
      <c r="BL168" s="14" t="s">
        <v>77</v>
      </c>
      <c r="BM168" s="138" t="s">
        <v>280</v>
      </c>
    </row>
    <row r="169" spans="2:65" s="1" customFormat="1" ht="11.25">
      <c r="B169" s="29"/>
      <c r="D169" s="140" t="s">
        <v>141</v>
      </c>
      <c r="F169" s="141" t="s">
        <v>279</v>
      </c>
      <c r="I169" s="142"/>
      <c r="L169" s="29"/>
      <c r="M169" s="143"/>
      <c r="T169" s="50"/>
      <c r="AT169" s="14" t="s">
        <v>141</v>
      </c>
      <c r="AU169" s="14" t="s">
        <v>77</v>
      </c>
    </row>
    <row r="170" spans="2:65" s="1" customFormat="1" ht="16.5" customHeight="1">
      <c r="B170" s="29"/>
      <c r="C170" s="126" t="s">
        <v>281</v>
      </c>
      <c r="D170" s="126" t="s">
        <v>135</v>
      </c>
      <c r="E170" s="127" t="s">
        <v>282</v>
      </c>
      <c r="F170" s="128" t="s">
        <v>283</v>
      </c>
      <c r="G170" s="129" t="s">
        <v>138</v>
      </c>
      <c r="H170" s="130">
        <v>1</v>
      </c>
      <c r="I170" s="131"/>
      <c r="J170" s="132">
        <f>ROUND(I170*H170,2)</f>
        <v>0</v>
      </c>
      <c r="K170" s="128" t="s">
        <v>139</v>
      </c>
      <c r="L170" s="133"/>
      <c r="M170" s="134" t="s">
        <v>19</v>
      </c>
      <c r="N170" s="135" t="s">
        <v>41</v>
      </c>
      <c r="P170" s="136">
        <f>O170*H170</f>
        <v>0</v>
      </c>
      <c r="Q170" s="136">
        <v>0</v>
      </c>
      <c r="R170" s="136">
        <f>Q170*H170</f>
        <v>0</v>
      </c>
      <c r="S170" s="136">
        <v>0</v>
      </c>
      <c r="T170" s="137">
        <f>S170*H170</f>
        <v>0</v>
      </c>
      <c r="AR170" s="138" t="s">
        <v>79</v>
      </c>
      <c r="AT170" s="138" t="s">
        <v>135</v>
      </c>
      <c r="AU170" s="138" t="s">
        <v>77</v>
      </c>
      <c r="AY170" s="14" t="s">
        <v>134</v>
      </c>
      <c r="BE170" s="139">
        <f>IF(N170="základní",J170,0)</f>
        <v>0</v>
      </c>
      <c r="BF170" s="139">
        <f>IF(N170="snížená",J170,0)</f>
        <v>0</v>
      </c>
      <c r="BG170" s="139">
        <f>IF(N170="zákl. přenesená",J170,0)</f>
        <v>0</v>
      </c>
      <c r="BH170" s="139">
        <f>IF(N170="sníž. přenesená",J170,0)</f>
        <v>0</v>
      </c>
      <c r="BI170" s="139">
        <f>IF(N170="nulová",J170,0)</f>
        <v>0</v>
      </c>
      <c r="BJ170" s="14" t="s">
        <v>77</v>
      </c>
      <c r="BK170" s="139">
        <f>ROUND(I170*H170,2)</f>
        <v>0</v>
      </c>
      <c r="BL170" s="14" t="s">
        <v>77</v>
      </c>
      <c r="BM170" s="138" t="s">
        <v>284</v>
      </c>
    </row>
    <row r="171" spans="2:65" s="1" customFormat="1" ht="11.25">
      <c r="B171" s="29"/>
      <c r="D171" s="140" t="s">
        <v>141</v>
      </c>
      <c r="F171" s="141" t="s">
        <v>283</v>
      </c>
      <c r="I171" s="142"/>
      <c r="L171" s="29"/>
      <c r="M171" s="143"/>
      <c r="T171" s="50"/>
      <c r="AT171" s="14" t="s">
        <v>141</v>
      </c>
      <c r="AU171" s="14" t="s">
        <v>77</v>
      </c>
    </row>
    <row r="172" spans="2:65" s="1" customFormat="1" ht="16.5" customHeight="1">
      <c r="B172" s="29"/>
      <c r="C172" s="126" t="s">
        <v>285</v>
      </c>
      <c r="D172" s="126" t="s">
        <v>135</v>
      </c>
      <c r="E172" s="127" t="s">
        <v>286</v>
      </c>
      <c r="F172" s="128" t="s">
        <v>287</v>
      </c>
      <c r="G172" s="129" t="s">
        <v>138</v>
      </c>
      <c r="H172" s="130">
        <v>1</v>
      </c>
      <c r="I172" s="131"/>
      <c r="J172" s="132">
        <f>ROUND(I172*H172,2)</f>
        <v>0</v>
      </c>
      <c r="K172" s="128" t="s">
        <v>139</v>
      </c>
      <c r="L172" s="133"/>
      <c r="M172" s="134" t="s">
        <v>19</v>
      </c>
      <c r="N172" s="135" t="s">
        <v>41</v>
      </c>
      <c r="P172" s="136">
        <f>O172*H172</f>
        <v>0</v>
      </c>
      <c r="Q172" s="136">
        <v>0</v>
      </c>
      <c r="R172" s="136">
        <f>Q172*H172</f>
        <v>0</v>
      </c>
      <c r="S172" s="136">
        <v>0</v>
      </c>
      <c r="T172" s="137">
        <f>S172*H172</f>
        <v>0</v>
      </c>
      <c r="AR172" s="138" t="s">
        <v>79</v>
      </c>
      <c r="AT172" s="138" t="s">
        <v>135</v>
      </c>
      <c r="AU172" s="138" t="s">
        <v>77</v>
      </c>
      <c r="AY172" s="14" t="s">
        <v>134</v>
      </c>
      <c r="BE172" s="139">
        <f>IF(N172="základní",J172,0)</f>
        <v>0</v>
      </c>
      <c r="BF172" s="139">
        <f>IF(N172="snížená",J172,0)</f>
        <v>0</v>
      </c>
      <c r="BG172" s="139">
        <f>IF(N172="zákl. přenesená",J172,0)</f>
        <v>0</v>
      </c>
      <c r="BH172" s="139">
        <f>IF(N172="sníž. přenesená",J172,0)</f>
        <v>0</v>
      </c>
      <c r="BI172" s="139">
        <f>IF(N172="nulová",J172,0)</f>
        <v>0</v>
      </c>
      <c r="BJ172" s="14" t="s">
        <v>77</v>
      </c>
      <c r="BK172" s="139">
        <f>ROUND(I172*H172,2)</f>
        <v>0</v>
      </c>
      <c r="BL172" s="14" t="s">
        <v>77</v>
      </c>
      <c r="BM172" s="138" t="s">
        <v>288</v>
      </c>
    </row>
    <row r="173" spans="2:65" s="1" customFormat="1" ht="11.25">
      <c r="B173" s="29"/>
      <c r="D173" s="140" t="s">
        <v>141</v>
      </c>
      <c r="F173" s="141" t="s">
        <v>287</v>
      </c>
      <c r="I173" s="142"/>
      <c r="L173" s="29"/>
      <c r="M173" s="143"/>
      <c r="T173" s="50"/>
      <c r="AT173" s="14" t="s">
        <v>141</v>
      </c>
      <c r="AU173" s="14" t="s">
        <v>77</v>
      </c>
    </row>
    <row r="174" spans="2:65" s="1" customFormat="1" ht="24.2" customHeight="1">
      <c r="B174" s="29"/>
      <c r="C174" s="126" t="s">
        <v>289</v>
      </c>
      <c r="D174" s="126" t="s">
        <v>135</v>
      </c>
      <c r="E174" s="127" t="s">
        <v>290</v>
      </c>
      <c r="F174" s="128" t="s">
        <v>291</v>
      </c>
      <c r="G174" s="129" t="s">
        <v>138</v>
      </c>
      <c r="H174" s="130">
        <v>3</v>
      </c>
      <c r="I174" s="131"/>
      <c r="J174" s="132">
        <f>ROUND(I174*H174,2)</f>
        <v>0</v>
      </c>
      <c r="K174" s="128" t="s">
        <v>139</v>
      </c>
      <c r="L174" s="133"/>
      <c r="M174" s="134" t="s">
        <v>19</v>
      </c>
      <c r="N174" s="135" t="s">
        <v>41</v>
      </c>
      <c r="P174" s="136">
        <f>O174*H174</f>
        <v>0</v>
      </c>
      <c r="Q174" s="136">
        <v>0</v>
      </c>
      <c r="R174" s="136">
        <f>Q174*H174</f>
        <v>0</v>
      </c>
      <c r="S174" s="136">
        <v>0</v>
      </c>
      <c r="T174" s="137">
        <f>S174*H174</f>
        <v>0</v>
      </c>
      <c r="AR174" s="138" t="s">
        <v>79</v>
      </c>
      <c r="AT174" s="138" t="s">
        <v>135</v>
      </c>
      <c r="AU174" s="138" t="s">
        <v>77</v>
      </c>
      <c r="AY174" s="14" t="s">
        <v>134</v>
      </c>
      <c r="BE174" s="139">
        <f>IF(N174="základní",J174,0)</f>
        <v>0</v>
      </c>
      <c r="BF174" s="139">
        <f>IF(N174="snížená",J174,0)</f>
        <v>0</v>
      </c>
      <c r="BG174" s="139">
        <f>IF(N174="zákl. přenesená",J174,0)</f>
        <v>0</v>
      </c>
      <c r="BH174" s="139">
        <f>IF(N174="sníž. přenesená",J174,0)</f>
        <v>0</v>
      </c>
      <c r="BI174" s="139">
        <f>IF(N174="nulová",J174,0)</f>
        <v>0</v>
      </c>
      <c r="BJ174" s="14" t="s">
        <v>77</v>
      </c>
      <c r="BK174" s="139">
        <f>ROUND(I174*H174,2)</f>
        <v>0</v>
      </c>
      <c r="BL174" s="14" t="s">
        <v>77</v>
      </c>
      <c r="BM174" s="138" t="s">
        <v>292</v>
      </c>
    </row>
    <row r="175" spans="2:65" s="1" customFormat="1" ht="11.25">
      <c r="B175" s="29"/>
      <c r="D175" s="140" t="s">
        <v>141</v>
      </c>
      <c r="F175" s="141" t="s">
        <v>291</v>
      </c>
      <c r="I175" s="142"/>
      <c r="L175" s="29"/>
      <c r="M175" s="143"/>
      <c r="T175" s="50"/>
      <c r="AT175" s="14" t="s">
        <v>141</v>
      </c>
      <c r="AU175" s="14" t="s">
        <v>77</v>
      </c>
    </row>
    <row r="176" spans="2:65" s="1" customFormat="1" ht="24.2" customHeight="1">
      <c r="B176" s="29"/>
      <c r="C176" s="126" t="s">
        <v>293</v>
      </c>
      <c r="D176" s="126" t="s">
        <v>135</v>
      </c>
      <c r="E176" s="127" t="s">
        <v>294</v>
      </c>
      <c r="F176" s="128" t="s">
        <v>295</v>
      </c>
      <c r="G176" s="129" t="s">
        <v>138</v>
      </c>
      <c r="H176" s="130">
        <v>2</v>
      </c>
      <c r="I176" s="131"/>
      <c r="J176" s="132">
        <f>ROUND(I176*H176,2)</f>
        <v>0</v>
      </c>
      <c r="K176" s="128" t="s">
        <v>139</v>
      </c>
      <c r="L176" s="133"/>
      <c r="M176" s="134" t="s">
        <v>19</v>
      </c>
      <c r="N176" s="135" t="s">
        <v>41</v>
      </c>
      <c r="P176" s="136">
        <f>O176*H176</f>
        <v>0</v>
      </c>
      <c r="Q176" s="136">
        <v>0</v>
      </c>
      <c r="R176" s="136">
        <f>Q176*H176</f>
        <v>0</v>
      </c>
      <c r="S176" s="136">
        <v>0</v>
      </c>
      <c r="T176" s="137">
        <f>S176*H176</f>
        <v>0</v>
      </c>
      <c r="AR176" s="138" t="s">
        <v>79</v>
      </c>
      <c r="AT176" s="138" t="s">
        <v>135</v>
      </c>
      <c r="AU176" s="138" t="s">
        <v>77</v>
      </c>
      <c r="AY176" s="14" t="s">
        <v>134</v>
      </c>
      <c r="BE176" s="139">
        <f>IF(N176="základní",J176,0)</f>
        <v>0</v>
      </c>
      <c r="BF176" s="139">
        <f>IF(N176="snížená",J176,0)</f>
        <v>0</v>
      </c>
      <c r="BG176" s="139">
        <f>IF(N176="zákl. přenesená",J176,0)</f>
        <v>0</v>
      </c>
      <c r="BH176" s="139">
        <f>IF(N176="sníž. přenesená",J176,0)</f>
        <v>0</v>
      </c>
      <c r="BI176" s="139">
        <f>IF(N176="nulová",J176,0)</f>
        <v>0</v>
      </c>
      <c r="BJ176" s="14" t="s">
        <v>77</v>
      </c>
      <c r="BK176" s="139">
        <f>ROUND(I176*H176,2)</f>
        <v>0</v>
      </c>
      <c r="BL176" s="14" t="s">
        <v>77</v>
      </c>
      <c r="BM176" s="138" t="s">
        <v>296</v>
      </c>
    </row>
    <row r="177" spans="2:65" s="1" customFormat="1" ht="19.5">
      <c r="B177" s="29"/>
      <c r="D177" s="140" t="s">
        <v>141</v>
      </c>
      <c r="F177" s="141" t="s">
        <v>295</v>
      </c>
      <c r="I177" s="142"/>
      <c r="L177" s="29"/>
      <c r="M177" s="143"/>
      <c r="T177" s="50"/>
      <c r="AT177" s="14" t="s">
        <v>141</v>
      </c>
      <c r="AU177" s="14" t="s">
        <v>77</v>
      </c>
    </row>
    <row r="178" spans="2:65" s="1" customFormat="1" ht="16.5" customHeight="1">
      <c r="B178" s="29"/>
      <c r="C178" s="126" t="s">
        <v>297</v>
      </c>
      <c r="D178" s="126" t="s">
        <v>135</v>
      </c>
      <c r="E178" s="127" t="s">
        <v>298</v>
      </c>
      <c r="F178" s="128" t="s">
        <v>299</v>
      </c>
      <c r="G178" s="129" t="s">
        <v>138</v>
      </c>
      <c r="H178" s="130">
        <v>2</v>
      </c>
      <c r="I178" s="131"/>
      <c r="J178" s="132">
        <f>ROUND(I178*H178,2)</f>
        <v>0</v>
      </c>
      <c r="K178" s="128" t="s">
        <v>139</v>
      </c>
      <c r="L178" s="133"/>
      <c r="M178" s="134" t="s">
        <v>19</v>
      </c>
      <c r="N178" s="135" t="s">
        <v>41</v>
      </c>
      <c r="P178" s="136">
        <f>O178*H178</f>
        <v>0</v>
      </c>
      <c r="Q178" s="136">
        <v>0</v>
      </c>
      <c r="R178" s="136">
        <f>Q178*H178</f>
        <v>0</v>
      </c>
      <c r="S178" s="136">
        <v>0</v>
      </c>
      <c r="T178" s="137">
        <f>S178*H178</f>
        <v>0</v>
      </c>
      <c r="AR178" s="138" t="s">
        <v>79</v>
      </c>
      <c r="AT178" s="138" t="s">
        <v>135</v>
      </c>
      <c r="AU178" s="138" t="s">
        <v>77</v>
      </c>
      <c r="AY178" s="14" t="s">
        <v>134</v>
      </c>
      <c r="BE178" s="139">
        <f>IF(N178="základní",J178,0)</f>
        <v>0</v>
      </c>
      <c r="BF178" s="139">
        <f>IF(N178="snížená",J178,0)</f>
        <v>0</v>
      </c>
      <c r="BG178" s="139">
        <f>IF(N178="zákl. přenesená",J178,0)</f>
        <v>0</v>
      </c>
      <c r="BH178" s="139">
        <f>IF(N178="sníž. přenesená",J178,0)</f>
        <v>0</v>
      </c>
      <c r="BI178" s="139">
        <f>IF(N178="nulová",J178,0)</f>
        <v>0</v>
      </c>
      <c r="BJ178" s="14" t="s">
        <v>77</v>
      </c>
      <c r="BK178" s="139">
        <f>ROUND(I178*H178,2)</f>
        <v>0</v>
      </c>
      <c r="BL178" s="14" t="s">
        <v>77</v>
      </c>
      <c r="BM178" s="138" t="s">
        <v>300</v>
      </c>
    </row>
    <row r="179" spans="2:65" s="1" customFormat="1" ht="11.25">
      <c r="B179" s="29"/>
      <c r="D179" s="140" t="s">
        <v>141</v>
      </c>
      <c r="F179" s="141" t="s">
        <v>299</v>
      </c>
      <c r="I179" s="142"/>
      <c r="L179" s="29"/>
      <c r="M179" s="143"/>
      <c r="T179" s="50"/>
      <c r="AT179" s="14" t="s">
        <v>141</v>
      </c>
      <c r="AU179" s="14" t="s">
        <v>77</v>
      </c>
    </row>
    <row r="180" spans="2:65" s="1" customFormat="1" ht="37.9" customHeight="1">
      <c r="B180" s="29"/>
      <c r="C180" s="126" t="s">
        <v>301</v>
      </c>
      <c r="D180" s="126" t="s">
        <v>135</v>
      </c>
      <c r="E180" s="127" t="s">
        <v>227</v>
      </c>
      <c r="F180" s="128" t="s">
        <v>228</v>
      </c>
      <c r="G180" s="129" t="s">
        <v>138</v>
      </c>
      <c r="H180" s="130">
        <v>2</v>
      </c>
      <c r="I180" s="131"/>
      <c r="J180" s="132">
        <f>ROUND(I180*H180,2)</f>
        <v>0</v>
      </c>
      <c r="K180" s="128" t="s">
        <v>139</v>
      </c>
      <c r="L180" s="133"/>
      <c r="M180" s="134" t="s">
        <v>19</v>
      </c>
      <c r="N180" s="135" t="s">
        <v>41</v>
      </c>
      <c r="P180" s="136">
        <f>O180*H180</f>
        <v>0</v>
      </c>
      <c r="Q180" s="136">
        <v>0</v>
      </c>
      <c r="R180" s="136">
        <f>Q180*H180</f>
        <v>0</v>
      </c>
      <c r="S180" s="136">
        <v>0</v>
      </c>
      <c r="T180" s="137">
        <f>S180*H180</f>
        <v>0</v>
      </c>
      <c r="AR180" s="138" t="s">
        <v>79</v>
      </c>
      <c r="AT180" s="138" t="s">
        <v>135</v>
      </c>
      <c r="AU180" s="138" t="s">
        <v>77</v>
      </c>
      <c r="AY180" s="14" t="s">
        <v>134</v>
      </c>
      <c r="BE180" s="139">
        <f>IF(N180="základní",J180,0)</f>
        <v>0</v>
      </c>
      <c r="BF180" s="139">
        <f>IF(N180="snížená",J180,0)</f>
        <v>0</v>
      </c>
      <c r="BG180" s="139">
        <f>IF(N180="zákl. přenesená",J180,0)</f>
        <v>0</v>
      </c>
      <c r="BH180" s="139">
        <f>IF(N180="sníž. přenesená",J180,0)</f>
        <v>0</v>
      </c>
      <c r="BI180" s="139">
        <f>IF(N180="nulová",J180,0)</f>
        <v>0</v>
      </c>
      <c r="BJ180" s="14" t="s">
        <v>77</v>
      </c>
      <c r="BK180" s="139">
        <f>ROUND(I180*H180,2)</f>
        <v>0</v>
      </c>
      <c r="BL180" s="14" t="s">
        <v>77</v>
      </c>
      <c r="BM180" s="138" t="s">
        <v>302</v>
      </c>
    </row>
    <row r="181" spans="2:65" s="1" customFormat="1" ht="19.5">
      <c r="B181" s="29"/>
      <c r="D181" s="140" t="s">
        <v>141</v>
      </c>
      <c r="F181" s="141" t="s">
        <v>228</v>
      </c>
      <c r="I181" s="142"/>
      <c r="L181" s="29"/>
      <c r="M181" s="143"/>
      <c r="T181" s="50"/>
      <c r="AT181" s="14" t="s">
        <v>141</v>
      </c>
      <c r="AU181" s="14" t="s">
        <v>77</v>
      </c>
    </row>
    <row r="182" spans="2:65" s="1" customFormat="1" ht="37.9" customHeight="1">
      <c r="B182" s="29"/>
      <c r="C182" s="126" t="s">
        <v>303</v>
      </c>
      <c r="D182" s="126" t="s">
        <v>135</v>
      </c>
      <c r="E182" s="127" t="s">
        <v>231</v>
      </c>
      <c r="F182" s="128" t="s">
        <v>232</v>
      </c>
      <c r="G182" s="129" t="s">
        <v>138</v>
      </c>
      <c r="H182" s="130">
        <v>2</v>
      </c>
      <c r="I182" s="131"/>
      <c r="J182" s="132">
        <f>ROUND(I182*H182,2)</f>
        <v>0</v>
      </c>
      <c r="K182" s="128" t="s">
        <v>139</v>
      </c>
      <c r="L182" s="133"/>
      <c r="M182" s="134" t="s">
        <v>19</v>
      </c>
      <c r="N182" s="135" t="s">
        <v>41</v>
      </c>
      <c r="P182" s="136">
        <f>O182*H182</f>
        <v>0</v>
      </c>
      <c r="Q182" s="136">
        <v>0</v>
      </c>
      <c r="R182" s="136">
        <f>Q182*H182</f>
        <v>0</v>
      </c>
      <c r="S182" s="136">
        <v>0</v>
      </c>
      <c r="T182" s="137">
        <f>S182*H182</f>
        <v>0</v>
      </c>
      <c r="AR182" s="138" t="s">
        <v>79</v>
      </c>
      <c r="AT182" s="138" t="s">
        <v>135</v>
      </c>
      <c r="AU182" s="138" t="s">
        <v>77</v>
      </c>
      <c r="AY182" s="14" t="s">
        <v>134</v>
      </c>
      <c r="BE182" s="139">
        <f>IF(N182="základní",J182,0)</f>
        <v>0</v>
      </c>
      <c r="BF182" s="139">
        <f>IF(N182="snížená",J182,0)</f>
        <v>0</v>
      </c>
      <c r="BG182" s="139">
        <f>IF(N182="zákl. přenesená",J182,0)</f>
        <v>0</v>
      </c>
      <c r="BH182" s="139">
        <f>IF(N182="sníž. přenesená",J182,0)</f>
        <v>0</v>
      </c>
      <c r="BI182" s="139">
        <f>IF(N182="nulová",J182,0)</f>
        <v>0</v>
      </c>
      <c r="BJ182" s="14" t="s">
        <v>77</v>
      </c>
      <c r="BK182" s="139">
        <f>ROUND(I182*H182,2)</f>
        <v>0</v>
      </c>
      <c r="BL182" s="14" t="s">
        <v>77</v>
      </c>
      <c r="BM182" s="138" t="s">
        <v>304</v>
      </c>
    </row>
    <row r="183" spans="2:65" s="1" customFormat="1" ht="19.5">
      <c r="B183" s="29"/>
      <c r="D183" s="140" t="s">
        <v>141</v>
      </c>
      <c r="F183" s="141" t="s">
        <v>232</v>
      </c>
      <c r="I183" s="142"/>
      <c r="L183" s="29"/>
      <c r="M183" s="143"/>
      <c r="T183" s="50"/>
      <c r="AT183" s="14" t="s">
        <v>141</v>
      </c>
      <c r="AU183" s="14" t="s">
        <v>77</v>
      </c>
    </row>
    <row r="184" spans="2:65" s="1" customFormat="1" ht="16.5" customHeight="1">
      <c r="B184" s="29"/>
      <c r="C184" s="144" t="s">
        <v>305</v>
      </c>
      <c r="D184" s="144" t="s">
        <v>205</v>
      </c>
      <c r="E184" s="145" t="s">
        <v>206</v>
      </c>
      <c r="F184" s="146" t="s">
        <v>207</v>
      </c>
      <c r="G184" s="147" t="s">
        <v>208</v>
      </c>
      <c r="H184" s="148">
        <v>24</v>
      </c>
      <c r="I184" s="149"/>
      <c r="J184" s="150">
        <f>ROUND(I184*H184,2)</f>
        <v>0</v>
      </c>
      <c r="K184" s="146" t="s">
        <v>139</v>
      </c>
      <c r="L184" s="29"/>
      <c r="M184" s="151" t="s">
        <v>19</v>
      </c>
      <c r="N184" s="152" t="s">
        <v>41</v>
      </c>
      <c r="P184" s="136">
        <f>O184*H184</f>
        <v>0</v>
      </c>
      <c r="Q184" s="136">
        <v>0</v>
      </c>
      <c r="R184" s="136">
        <f>Q184*H184</f>
        <v>0</v>
      </c>
      <c r="S184" s="136">
        <v>0</v>
      </c>
      <c r="T184" s="137">
        <f>S184*H184</f>
        <v>0</v>
      </c>
      <c r="AR184" s="138" t="s">
        <v>77</v>
      </c>
      <c r="AT184" s="138" t="s">
        <v>205</v>
      </c>
      <c r="AU184" s="138" t="s">
        <v>77</v>
      </c>
      <c r="AY184" s="14" t="s">
        <v>134</v>
      </c>
      <c r="BE184" s="139">
        <f>IF(N184="základní",J184,0)</f>
        <v>0</v>
      </c>
      <c r="BF184" s="139">
        <f>IF(N184="snížená",J184,0)</f>
        <v>0</v>
      </c>
      <c r="BG184" s="139">
        <f>IF(N184="zákl. přenesená",J184,0)</f>
        <v>0</v>
      </c>
      <c r="BH184" s="139">
        <f>IF(N184="sníž. přenesená",J184,0)</f>
        <v>0</v>
      </c>
      <c r="BI184" s="139">
        <f>IF(N184="nulová",J184,0)</f>
        <v>0</v>
      </c>
      <c r="BJ184" s="14" t="s">
        <v>77</v>
      </c>
      <c r="BK184" s="139">
        <f>ROUND(I184*H184,2)</f>
        <v>0</v>
      </c>
      <c r="BL184" s="14" t="s">
        <v>77</v>
      </c>
      <c r="BM184" s="138" t="s">
        <v>306</v>
      </c>
    </row>
    <row r="185" spans="2:65" s="1" customFormat="1" ht="29.25">
      <c r="B185" s="29"/>
      <c r="D185" s="140" t="s">
        <v>141</v>
      </c>
      <c r="F185" s="141" t="s">
        <v>210</v>
      </c>
      <c r="I185" s="142"/>
      <c r="L185" s="29"/>
      <c r="M185" s="143"/>
      <c r="T185" s="50"/>
      <c r="AT185" s="14" t="s">
        <v>141</v>
      </c>
      <c r="AU185" s="14" t="s">
        <v>77</v>
      </c>
    </row>
    <row r="186" spans="2:65" s="1" customFormat="1" ht="16.5" customHeight="1">
      <c r="B186" s="29"/>
      <c r="C186" s="144" t="s">
        <v>307</v>
      </c>
      <c r="D186" s="144" t="s">
        <v>205</v>
      </c>
      <c r="E186" s="145" t="s">
        <v>212</v>
      </c>
      <c r="F186" s="146" t="s">
        <v>213</v>
      </c>
      <c r="G186" s="147" t="s">
        <v>138</v>
      </c>
      <c r="H186" s="148">
        <v>6</v>
      </c>
      <c r="I186" s="149"/>
      <c r="J186" s="150">
        <f>ROUND(I186*H186,2)</f>
        <v>0</v>
      </c>
      <c r="K186" s="146" t="s">
        <v>139</v>
      </c>
      <c r="L186" s="29"/>
      <c r="M186" s="151" t="s">
        <v>19</v>
      </c>
      <c r="N186" s="152" t="s">
        <v>41</v>
      </c>
      <c r="P186" s="136">
        <f>O186*H186</f>
        <v>0</v>
      </c>
      <c r="Q186" s="136">
        <v>0</v>
      </c>
      <c r="R186" s="136">
        <f>Q186*H186</f>
        <v>0</v>
      </c>
      <c r="S186" s="136">
        <v>0</v>
      </c>
      <c r="T186" s="137">
        <f>S186*H186</f>
        <v>0</v>
      </c>
      <c r="AR186" s="138" t="s">
        <v>77</v>
      </c>
      <c r="AT186" s="138" t="s">
        <v>205</v>
      </c>
      <c r="AU186" s="138" t="s">
        <v>77</v>
      </c>
      <c r="AY186" s="14" t="s">
        <v>134</v>
      </c>
      <c r="BE186" s="139">
        <f>IF(N186="základní",J186,0)</f>
        <v>0</v>
      </c>
      <c r="BF186" s="139">
        <f>IF(N186="snížená",J186,0)</f>
        <v>0</v>
      </c>
      <c r="BG186" s="139">
        <f>IF(N186="zákl. přenesená",J186,0)</f>
        <v>0</v>
      </c>
      <c r="BH186" s="139">
        <f>IF(N186="sníž. přenesená",J186,0)</f>
        <v>0</v>
      </c>
      <c r="BI186" s="139">
        <f>IF(N186="nulová",J186,0)</f>
        <v>0</v>
      </c>
      <c r="BJ186" s="14" t="s">
        <v>77</v>
      </c>
      <c r="BK186" s="139">
        <f>ROUND(I186*H186,2)</f>
        <v>0</v>
      </c>
      <c r="BL186" s="14" t="s">
        <v>77</v>
      </c>
      <c r="BM186" s="138" t="s">
        <v>308</v>
      </c>
    </row>
    <row r="187" spans="2:65" s="1" customFormat="1" ht="11.25">
      <c r="B187" s="29"/>
      <c r="D187" s="140" t="s">
        <v>141</v>
      </c>
      <c r="F187" s="141" t="s">
        <v>213</v>
      </c>
      <c r="I187" s="142"/>
      <c r="L187" s="29"/>
      <c r="M187" s="143"/>
      <c r="T187" s="50"/>
      <c r="AT187" s="14" t="s">
        <v>141</v>
      </c>
      <c r="AU187" s="14" t="s">
        <v>77</v>
      </c>
    </row>
    <row r="188" spans="2:65" s="1" customFormat="1" ht="16.5" customHeight="1">
      <c r="B188" s="29"/>
      <c r="C188" s="144" t="s">
        <v>309</v>
      </c>
      <c r="D188" s="144" t="s">
        <v>205</v>
      </c>
      <c r="E188" s="145" t="s">
        <v>219</v>
      </c>
      <c r="F188" s="146" t="s">
        <v>220</v>
      </c>
      <c r="G188" s="147" t="s">
        <v>208</v>
      </c>
      <c r="H188" s="148">
        <v>50</v>
      </c>
      <c r="I188" s="149"/>
      <c r="J188" s="150">
        <f>ROUND(I188*H188,2)</f>
        <v>0</v>
      </c>
      <c r="K188" s="146" t="s">
        <v>139</v>
      </c>
      <c r="L188" s="29"/>
      <c r="M188" s="151" t="s">
        <v>19</v>
      </c>
      <c r="N188" s="152" t="s">
        <v>41</v>
      </c>
      <c r="P188" s="136">
        <f>O188*H188</f>
        <v>0</v>
      </c>
      <c r="Q188" s="136">
        <v>0</v>
      </c>
      <c r="R188" s="136">
        <f>Q188*H188</f>
        <v>0</v>
      </c>
      <c r="S188" s="136">
        <v>0</v>
      </c>
      <c r="T188" s="137">
        <f>S188*H188</f>
        <v>0</v>
      </c>
      <c r="AR188" s="138" t="s">
        <v>77</v>
      </c>
      <c r="AT188" s="138" t="s">
        <v>205</v>
      </c>
      <c r="AU188" s="138" t="s">
        <v>77</v>
      </c>
      <c r="AY188" s="14" t="s">
        <v>134</v>
      </c>
      <c r="BE188" s="139">
        <f>IF(N188="základní",J188,0)</f>
        <v>0</v>
      </c>
      <c r="BF188" s="139">
        <f>IF(N188="snížená",J188,0)</f>
        <v>0</v>
      </c>
      <c r="BG188" s="139">
        <f>IF(N188="zákl. přenesená",J188,0)</f>
        <v>0</v>
      </c>
      <c r="BH188" s="139">
        <f>IF(N188="sníž. přenesená",J188,0)</f>
        <v>0</v>
      </c>
      <c r="BI188" s="139">
        <f>IF(N188="nulová",J188,0)</f>
        <v>0</v>
      </c>
      <c r="BJ188" s="14" t="s">
        <v>77</v>
      </c>
      <c r="BK188" s="139">
        <f>ROUND(I188*H188,2)</f>
        <v>0</v>
      </c>
      <c r="BL188" s="14" t="s">
        <v>77</v>
      </c>
      <c r="BM188" s="138" t="s">
        <v>310</v>
      </c>
    </row>
    <row r="189" spans="2:65" s="1" customFormat="1" ht="11.25">
      <c r="B189" s="29"/>
      <c r="D189" s="140" t="s">
        <v>141</v>
      </c>
      <c r="F189" s="141" t="s">
        <v>220</v>
      </c>
      <c r="I189" s="142"/>
      <c r="L189" s="29"/>
      <c r="M189" s="143"/>
      <c r="T189" s="50"/>
      <c r="AT189" s="14" t="s">
        <v>141</v>
      </c>
      <c r="AU189" s="14" t="s">
        <v>77</v>
      </c>
    </row>
    <row r="190" spans="2:65" s="1" customFormat="1" ht="16.5" customHeight="1">
      <c r="B190" s="29"/>
      <c r="C190" s="144" t="s">
        <v>311</v>
      </c>
      <c r="D190" s="144" t="s">
        <v>205</v>
      </c>
      <c r="E190" s="145" t="s">
        <v>223</v>
      </c>
      <c r="F190" s="146" t="s">
        <v>224</v>
      </c>
      <c r="G190" s="147" t="s">
        <v>208</v>
      </c>
      <c r="H190" s="148">
        <v>250</v>
      </c>
      <c r="I190" s="149"/>
      <c r="J190" s="150">
        <f>ROUND(I190*H190,2)</f>
        <v>0</v>
      </c>
      <c r="K190" s="146" t="s">
        <v>139</v>
      </c>
      <c r="L190" s="29"/>
      <c r="M190" s="151" t="s">
        <v>19</v>
      </c>
      <c r="N190" s="152" t="s">
        <v>41</v>
      </c>
      <c r="P190" s="136">
        <f>O190*H190</f>
        <v>0</v>
      </c>
      <c r="Q190" s="136">
        <v>0</v>
      </c>
      <c r="R190" s="136">
        <f>Q190*H190</f>
        <v>0</v>
      </c>
      <c r="S190" s="136">
        <v>0</v>
      </c>
      <c r="T190" s="137">
        <f>S190*H190</f>
        <v>0</v>
      </c>
      <c r="AR190" s="138" t="s">
        <v>77</v>
      </c>
      <c r="AT190" s="138" t="s">
        <v>205</v>
      </c>
      <c r="AU190" s="138" t="s">
        <v>77</v>
      </c>
      <c r="AY190" s="14" t="s">
        <v>134</v>
      </c>
      <c r="BE190" s="139">
        <f>IF(N190="základní",J190,0)</f>
        <v>0</v>
      </c>
      <c r="BF190" s="139">
        <f>IF(N190="snížená",J190,0)</f>
        <v>0</v>
      </c>
      <c r="BG190" s="139">
        <f>IF(N190="zákl. přenesená",J190,0)</f>
        <v>0</v>
      </c>
      <c r="BH190" s="139">
        <f>IF(N190="sníž. přenesená",J190,0)</f>
        <v>0</v>
      </c>
      <c r="BI190" s="139">
        <f>IF(N190="nulová",J190,0)</f>
        <v>0</v>
      </c>
      <c r="BJ190" s="14" t="s">
        <v>77</v>
      </c>
      <c r="BK190" s="139">
        <f>ROUND(I190*H190,2)</f>
        <v>0</v>
      </c>
      <c r="BL190" s="14" t="s">
        <v>77</v>
      </c>
      <c r="BM190" s="138" t="s">
        <v>312</v>
      </c>
    </row>
    <row r="191" spans="2:65" s="1" customFormat="1" ht="11.25">
      <c r="B191" s="29"/>
      <c r="D191" s="140" t="s">
        <v>141</v>
      </c>
      <c r="F191" s="141" t="s">
        <v>224</v>
      </c>
      <c r="I191" s="142"/>
      <c r="L191" s="29"/>
      <c r="M191" s="143"/>
      <c r="T191" s="50"/>
      <c r="AT191" s="14" t="s">
        <v>141</v>
      </c>
      <c r="AU191" s="14" t="s">
        <v>77</v>
      </c>
    </row>
    <row r="192" spans="2:65" s="1" customFormat="1" ht="16.5" customHeight="1">
      <c r="B192" s="29"/>
      <c r="C192" s="144" t="s">
        <v>313</v>
      </c>
      <c r="D192" s="144" t="s">
        <v>205</v>
      </c>
      <c r="E192" s="145" t="s">
        <v>216</v>
      </c>
      <c r="F192" s="146" t="s">
        <v>217</v>
      </c>
      <c r="G192" s="147" t="s">
        <v>138</v>
      </c>
      <c r="H192" s="148">
        <v>2</v>
      </c>
      <c r="I192" s="149"/>
      <c r="J192" s="150">
        <f>ROUND(I192*H192,2)</f>
        <v>0</v>
      </c>
      <c r="K192" s="146" t="s">
        <v>139</v>
      </c>
      <c r="L192" s="29"/>
      <c r="M192" s="151" t="s">
        <v>19</v>
      </c>
      <c r="N192" s="152" t="s">
        <v>41</v>
      </c>
      <c r="P192" s="136">
        <f>O192*H192</f>
        <v>0</v>
      </c>
      <c r="Q192" s="136">
        <v>0</v>
      </c>
      <c r="R192" s="136">
        <f>Q192*H192</f>
        <v>0</v>
      </c>
      <c r="S192" s="136">
        <v>0</v>
      </c>
      <c r="T192" s="137">
        <f>S192*H192</f>
        <v>0</v>
      </c>
      <c r="AR192" s="138" t="s">
        <v>77</v>
      </c>
      <c r="AT192" s="138" t="s">
        <v>205</v>
      </c>
      <c r="AU192" s="138" t="s">
        <v>77</v>
      </c>
      <c r="AY192" s="14" t="s">
        <v>134</v>
      </c>
      <c r="BE192" s="139">
        <f>IF(N192="základní",J192,0)</f>
        <v>0</v>
      </c>
      <c r="BF192" s="139">
        <f>IF(N192="snížená",J192,0)</f>
        <v>0</v>
      </c>
      <c r="BG192" s="139">
        <f>IF(N192="zákl. přenesená",J192,0)</f>
        <v>0</v>
      </c>
      <c r="BH192" s="139">
        <f>IF(N192="sníž. přenesená",J192,0)</f>
        <v>0</v>
      </c>
      <c r="BI192" s="139">
        <f>IF(N192="nulová",J192,0)</f>
        <v>0</v>
      </c>
      <c r="BJ192" s="14" t="s">
        <v>77</v>
      </c>
      <c r="BK192" s="139">
        <f>ROUND(I192*H192,2)</f>
        <v>0</v>
      </c>
      <c r="BL192" s="14" t="s">
        <v>77</v>
      </c>
      <c r="BM192" s="138" t="s">
        <v>314</v>
      </c>
    </row>
    <row r="193" spans="2:65" s="1" customFormat="1" ht="11.25">
      <c r="B193" s="29"/>
      <c r="D193" s="140" t="s">
        <v>141</v>
      </c>
      <c r="F193" s="141" t="s">
        <v>217</v>
      </c>
      <c r="I193" s="142"/>
      <c r="L193" s="29"/>
      <c r="M193" s="143"/>
      <c r="T193" s="50"/>
      <c r="AT193" s="14" t="s">
        <v>141</v>
      </c>
      <c r="AU193" s="14" t="s">
        <v>77</v>
      </c>
    </row>
    <row r="194" spans="2:65" s="1" customFormat="1" ht="16.5" customHeight="1">
      <c r="B194" s="29"/>
      <c r="C194" s="144" t="s">
        <v>315</v>
      </c>
      <c r="D194" s="144" t="s">
        <v>205</v>
      </c>
      <c r="E194" s="145" t="s">
        <v>240</v>
      </c>
      <c r="F194" s="146" t="s">
        <v>241</v>
      </c>
      <c r="G194" s="147" t="s">
        <v>138</v>
      </c>
      <c r="H194" s="148">
        <v>6</v>
      </c>
      <c r="I194" s="149"/>
      <c r="J194" s="150">
        <f>ROUND(I194*H194,2)</f>
        <v>0</v>
      </c>
      <c r="K194" s="146" t="s">
        <v>139</v>
      </c>
      <c r="L194" s="29"/>
      <c r="M194" s="151" t="s">
        <v>19</v>
      </c>
      <c r="N194" s="152" t="s">
        <v>41</v>
      </c>
      <c r="P194" s="136">
        <f>O194*H194</f>
        <v>0</v>
      </c>
      <c r="Q194" s="136">
        <v>0</v>
      </c>
      <c r="R194" s="136">
        <f>Q194*H194</f>
        <v>0</v>
      </c>
      <c r="S194" s="136">
        <v>0</v>
      </c>
      <c r="T194" s="137">
        <f>S194*H194</f>
        <v>0</v>
      </c>
      <c r="AR194" s="138" t="s">
        <v>77</v>
      </c>
      <c r="AT194" s="138" t="s">
        <v>205</v>
      </c>
      <c r="AU194" s="138" t="s">
        <v>77</v>
      </c>
      <c r="AY194" s="14" t="s">
        <v>134</v>
      </c>
      <c r="BE194" s="139">
        <f>IF(N194="základní",J194,0)</f>
        <v>0</v>
      </c>
      <c r="BF194" s="139">
        <f>IF(N194="snížená",J194,0)</f>
        <v>0</v>
      </c>
      <c r="BG194" s="139">
        <f>IF(N194="zákl. přenesená",J194,0)</f>
        <v>0</v>
      </c>
      <c r="BH194" s="139">
        <f>IF(N194="sníž. přenesená",J194,0)</f>
        <v>0</v>
      </c>
      <c r="BI194" s="139">
        <f>IF(N194="nulová",J194,0)</f>
        <v>0</v>
      </c>
      <c r="BJ194" s="14" t="s">
        <v>77</v>
      </c>
      <c r="BK194" s="139">
        <f>ROUND(I194*H194,2)</f>
        <v>0</v>
      </c>
      <c r="BL194" s="14" t="s">
        <v>77</v>
      </c>
      <c r="BM194" s="138" t="s">
        <v>316</v>
      </c>
    </row>
    <row r="195" spans="2:65" s="1" customFormat="1" ht="11.25">
      <c r="B195" s="29"/>
      <c r="D195" s="140" t="s">
        <v>141</v>
      </c>
      <c r="F195" s="141" t="s">
        <v>241</v>
      </c>
      <c r="I195" s="142"/>
      <c r="L195" s="29"/>
      <c r="M195" s="143"/>
      <c r="T195" s="50"/>
      <c r="AT195" s="14" t="s">
        <v>141</v>
      </c>
      <c r="AU195" s="14" t="s">
        <v>77</v>
      </c>
    </row>
    <row r="196" spans="2:65" s="1" customFormat="1" ht="16.5" customHeight="1">
      <c r="B196" s="29"/>
      <c r="C196" s="144" t="s">
        <v>317</v>
      </c>
      <c r="D196" s="144" t="s">
        <v>205</v>
      </c>
      <c r="E196" s="145" t="s">
        <v>244</v>
      </c>
      <c r="F196" s="146" t="s">
        <v>245</v>
      </c>
      <c r="G196" s="147" t="s">
        <v>138</v>
      </c>
      <c r="H196" s="148">
        <v>1</v>
      </c>
      <c r="I196" s="149"/>
      <c r="J196" s="150">
        <f>ROUND(I196*H196,2)</f>
        <v>0</v>
      </c>
      <c r="K196" s="146" t="s">
        <v>139</v>
      </c>
      <c r="L196" s="29"/>
      <c r="M196" s="151" t="s">
        <v>19</v>
      </c>
      <c r="N196" s="152" t="s">
        <v>41</v>
      </c>
      <c r="P196" s="136">
        <f>O196*H196</f>
        <v>0</v>
      </c>
      <c r="Q196" s="136">
        <v>0</v>
      </c>
      <c r="R196" s="136">
        <f>Q196*H196</f>
        <v>0</v>
      </c>
      <c r="S196" s="136">
        <v>0</v>
      </c>
      <c r="T196" s="137">
        <f>S196*H196</f>
        <v>0</v>
      </c>
      <c r="AR196" s="138" t="s">
        <v>77</v>
      </c>
      <c r="AT196" s="138" t="s">
        <v>205</v>
      </c>
      <c r="AU196" s="138" t="s">
        <v>77</v>
      </c>
      <c r="AY196" s="14" t="s">
        <v>134</v>
      </c>
      <c r="BE196" s="139">
        <f>IF(N196="základní",J196,0)</f>
        <v>0</v>
      </c>
      <c r="BF196" s="139">
        <f>IF(N196="snížená",J196,0)</f>
        <v>0</v>
      </c>
      <c r="BG196" s="139">
        <f>IF(N196="zákl. přenesená",J196,0)</f>
        <v>0</v>
      </c>
      <c r="BH196" s="139">
        <f>IF(N196="sníž. přenesená",J196,0)</f>
        <v>0</v>
      </c>
      <c r="BI196" s="139">
        <f>IF(N196="nulová",J196,0)</f>
        <v>0</v>
      </c>
      <c r="BJ196" s="14" t="s">
        <v>77</v>
      </c>
      <c r="BK196" s="139">
        <f>ROUND(I196*H196,2)</f>
        <v>0</v>
      </c>
      <c r="BL196" s="14" t="s">
        <v>77</v>
      </c>
      <c r="BM196" s="138" t="s">
        <v>318</v>
      </c>
    </row>
    <row r="197" spans="2:65" s="1" customFormat="1" ht="11.25">
      <c r="B197" s="29"/>
      <c r="D197" s="140" t="s">
        <v>141</v>
      </c>
      <c r="F197" s="141" t="s">
        <v>245</v>
      </c>
      <c r="I197" s="142"/>
      <c r="L197" s="29"/>
      <c r="M197" s="143"/>
      <c r="T197" s="50"/>
      <c r="AT197" s="14" t="s">
        <v>141</v>
      </c>
      <c r="AU197" s="14" t="s">
        <v>77</v>
      </c>
    </row>
    <row r="198" spans="2:65" s="1" customFormat="1" ht="16.5" customHeight="1">
      <c r="B198" s="29"/>
      <c r="C198" s="144" t="s">
        <v>319</v>
      </c>
      <c r="D198" s="144" t="s">
        <v>205</v>
      </c>
      <c r="E198" s="145" t="s">
        <v>320</v>
      </c>
      <c r="F198" s="146" t="s">
        <v>321</v>
      </c>
      <c r="G198" s="147" t="s">
        <v>138</v>
      </c>
      <c r="H198" s="148">
        <v>1</v>
      </c>
      <c r="I198" s="149"/>
      <c r="J198" s="150">
        <f>ROUND(I198*H198,2)</f>
        <v>0</v>
      </c>
      <c r="K198" s="146" t="s">
        <v>139</v>
      </c>
      <c r="L198" s="29"/>
      <c r="M198" s="151" t="s">
        <v>19</v>
      </c>
      <c r="N198" s="152" t="s">
        <v>41</v>
      </c>
      <c r="P198" s="136">
        <f>O198*H198</f>
        <v>0</v>
      </c>
      <c r="Q198" s="136">
        <v>0</v>
      </c>
      <c r="R198" s="136">
        <f>Q198*H198</f>
        <v>0</v>
      </c>
      <c r="S198" s="136">
        <v>0</v>
      </c>
      <c r="T198" s="137">
        <f>S198*H198</f>
        <v>0</v>
      </c>
      <c r="AR198" s="138" t="s">
        <v>77</v>
      </c>
      <c r="AT198" s="138" t="s">
        <v>205</v>
      </c>
      <c r="AU198" s="138" t="s">
        <v>77</v>
      </c>
      <c r="AY198" s="14" t="s">
        <v>134</v>
      </c>
      <c r="BE198" s="139">
        <f>IF(N198="základní",J198,0)</f>
        <v>0</v>
      </c>
      <c r="BF198" s="139">
        <f>IF(N198="snížená",J198,0)</f>
        <v>0</v>
      </c>
      <c r="BG198" s="139">
        <f>IF(N198="zákl. přenesená",J198,0)</f>
        <v>0</v>
      </c>
      <c r="BH198" s="139">
        <f>IF(N198="sníž. přenesená",J198,0)</f>
        <v>0</v>
      </c>
      <c r="BI198" s="139">
        <f>IF(N198="nulová",J198,0)</f>
        <v>0</v>
      </c>
      <c r="BJ198" s="14" t="s">
        <v>77</v>
      </c>
      <c r="BK198" s="139">
        <f>ROUND(I198*H198,2)</f>
        <v>0</v>
      </c>
      <c r="BL198" s="14" t="s">
        <v>77</v>
      </c>
      <c r="BM198" s="138" t="s">
        <v>322</v>
      </c>
    </row>
    <row r="199" spans="2:65" s="1" customFormat="1" ht="19.5">
      <c r="B199" s="29"/>
      <c r="D199" s="140" t="s">
        <v>141</v>
      </c>
      <c r="F199" s="141" t="s">
        <v>323</v>
      </c>
      <c r="I199" s="142"/>
      <c r="L199" s="29"/>
      <c r="M199" s="143"/>
      <c r="T199" s="50"/>
      <c r="AT199" s="14" t="s">
        <v>141</v>
      </c>
      <c r="AU199" s="14" t="s">
        <v>77</v>
      </c>
    </row>
    <row r="200" spans="2:65" s="1" customFormat="1" ht="16.5" customHeight="1">
      <c r="B200" s="29"/>
      <c r="C200" s="144" t="s">
        <v>324</v>
      </c>
      <c r="D200" s="144" t="s">
        <v>205</v>
      </c>
      <c r="E200" s="145" t="s">
        <v>235</v>
      </c>
      <c r="F200" s="146" t="s">
        <v>236</v>
      </c>
      <c r="G200" s="147" t="s">
        <v>138</v>
      </c>
      <c r="H200" s="148">
        <v>84</v>
      </c>
      <c r="I200" s="149"/>
      <c r="J200" s="150">
        <f>ROUND(I200*H200,2)</f>
        <v>0</v>
      </c>
      <c r="K200" s="146" t="s">
        <v>139</v>
      </c>
      <c r="L200" s="29"/>
      <c r="M200" s="151" t="s">
        <v>19</v>
      </c>
      <c r="N200" s="152" t="s">
        <v>41</v>
      </c>
      <c r="P200" s="136">
        <f>O200*H200</f>
        <v>0</v>
      </c>
      <c r="Q200" s="136">
        <v>0</v>
      </c>
      <c r="R200" s="136">
        <f>Q200*H200</f>
        <v>0</v>
      </c>
      <c r="S200" s="136">
        <v>0</v>
      </c>
      <c r="T200" s="137">
        <f>S200*H200</f>
        <v>0</v>
      </c>
      <c r="AR200" s="138" t="s">
        <v>77</v>
      </c>
      <c r="AT200" s="138" t="s">
        <v>205</v>
      </c>
      <c r="AU200" s="138" t="s">
        <v>77</v>
      </c>
      <c r="AY200" s="14" t="s">
        <v>134</v>
      </c>
      <c r="BE200" s="139">
        <f>IF(N200="základní",J200,0)</f>
        <v>0</v>
      </c>
      <c r="BF200" s="139">
        <f>IF(N200="snížená",J200,0)</f>
        <v>0</v>
      </c>
      <c r="BG200" s="139">
        <f>IF(N200="zákl. přenesená",J200,0)</f>
        <v>0</v>
      </c>
      <c r="BH200" s="139">
        <f>IF(N200="sníž. přenesená",J200,0)</f>
        <v>0</v>
      </c>
      <c r="BI200" s="139">
        <f>IF(N200="nulová",J200,0)</f>
        <v>0</v>
      </c>
      <c r="BJ200" s="14" t="s">
        <v>77</v>
      </c>
      <c r="BK200" s="139">
        <f>ROUND(I200*H200,2)</f>
        <v>0</v>
      </c>
      <c r="BL200" s="14" t="s">
        <v>77</v>
      </c>
      <c r="BM200" s="138" t="s">
        <v>325</v>
      </c>
    </row>
    <row r="201" spans="2:65" s="1" customFormat="1" ht="19.5">
      <c r="B201" s="29"/>
      <c r="D201" s="140" t="s">
        <v>141</v>
      </c>
      <c r="F201" s="141" t="s">
        <v>238</v>
      </c>
      <c r="I201" s="142"/>
      <c r="L201" s="29"/>
      <c r="M201" s="143"/>
      <c r="T201" s="50"/>
      <c r="AT201" s="14" t="s">
        <v>141</v>
      </c>
      <c r="AU201" s="14" t="s">
        <v>77</v>
      </c>
    </row>
    <row r="202" spans="2:65" s="11" customFormat="1" ht="25.9" customHeight="1">
      <c r="B202" s="116"/>
      <c r="D202" s="117" t="s">
        <v>69</v>
      </c>
      <c r="E202" s="118" t="s">
        <v>88</v>
      </c>
      <c r="F202" s="118" t="s">
        <v>326</v>
      </c>
      <c r="I202" s="119"/>
      <c r="J202" s="120">
        <f>BK202</f>
        <v>0</v>
      </c>
      <c r="L202" s="116"/>
      <c r="M202" s="121"/>
      <c r="P202" s="122">
        <f>P203+P228+P245+P252+P267</f>
        <v>0</v>
      </c>
      <c r="R202" s="122">
        <f>R203+R228+R245+R252+R267</f>
        <v>0</v>
      </c>
      <c r="T202" s="123">
        <f>T203+T228+T245+T252+T267</f>
        <v>0</v>
      </c>
      <c r="AR202" s="117" t="s">
        <v>77</v>
      </c>
      <c r="AT202" s="124" t="s">
        <v>69</v>
      </c>
      <c r="AU202" s="124" t="s">
        <v>70</v>
      </c>
      <c r="AY202" s="117" t="s">
        <v>134</v>
      </c>
      <c r="BK202" s="125">
        <f>BK203+BK228+BK245+BK252+BK267</f>
        <v>0</v>
      </c>
    </row>
    <row r="203" spans="2:65" s="11" customFormat="1" ht="22.9" customHeight="1">
      <c r="B203" s="116"/>
      <c r="D203" s="117" t="s">
        <v>69</v>
      </c>
      <c r="E203" s="153" t="s">
        <v>327</v>
      </c>
      <c r="F203" s="153" t="s">
        <v>328</v>
      </c>
      <c r="I203" s="119"/>
      <c r="J203" s="154">
        <f>BK203</f>
        <v>0</v>
      </c>
      <c r="L203" s="116"/>
      <c r="M203" s="121"/>
      <c r="P203" s="122">
        <f>SUM(P204:P227)</f>
        <v>0</v>
      </c>
      <c r="R203" s="122">
        <f>SUM(R204:R227)</f>
        <v>0</v>
      </c>
      <c r="T203" s="123">
        <f>SUM(T204:T227)</f>
        <v>0</v>
      </c>
      <c r="AR203" s="117" t="s">
        <v>77</v>
      </c>
      <c r="AT203" s="124" t="s">
        <v>69</v>
      </c>
      <c r="AU203" s="124" t="s">
        <v>77</v>
      </c>
      <c r="AY203" s="117" t="s">
        <v>134</v>
      </c>
      <c r="BK203" s="125">
        <f>SUM(BK204:BK227)</f>
        <v>0</v>
      </c>
    </row>
    <row r="204" spans="2:65" s="1" customFormat="1" ht="16.5" customHeight="1">
      <c r="B204" s="29"/>
      <c r="C204" s="126" t="s">
        <v>329</v>
      </c>
      <c r="D204" s="126" t="s">
        <v>135</v>
      </c>
      <c r="E204" s="127" t="s">
        <v>158</v>
      </c>
      <c r="F204" s="128" t="s">
        <v>159</v>
      </c>
      <c r="G204" s="129" t="s">
        <v>138</v>
      </c>
      <c r="H204" s="130">
        <v>1</v>
      </c>
      <c r="I204" s="131"/>
      <c r="J204" s="132">
        <f>ROUND(I204*H204,2)</f>
        <v>0</v>
      </c>
      <c r="K204" s="128" t="s">
        <v>139</v>
      </c>
      <c r="L204" s="133"/>
      <c r="M204" s="134" t="s">
        <v>19</v>
      </c>
      <c r="N204" s="135" t="s">
        <v>41</v>
      </c>
      <c r="P204" s="136">
        <f>O204*H204</f>
        <v>0</v>
      </c>
      <c r="Q204" s="136">
        <v>0</v>
      </c>
      <c r="R204" s="136">
        <f>Q204*H204</f>
        <v>0</v>
      </c>
      <c r="S204" s="136">
        <v>0</v>
      </c>
      <c r="T204" s="137">
        <f>S204*H204</f>
        <v>0</v>
      </c>
      <c r="AR204" s="138" t="s">
        <v>79</v>
      </c>
      <c r="AT204" s="138" t="s">
        <v>135</v>
      </c>
      <c r="AU204" s="138" t="s">
        <v>79</v>
      </c>
      <c r="AY204" s="14" t="s">
        <v>134</v>
      </c>
      <c r="BE204" s="139">
        <f>IF(N204="základní",J204,0)</f>
        <v>0</v>
      </c>
      <c r="BF204" s="139">
        <f>IF(N204="snížená",J204,0)</f>
        <v>0</v>
      </c>
      <c r="BG204" s="139">
        <f>IF(N204="zákl. přenesená",J204,0)</f>
        <v>0</v>
      </c>
      <c r="BH204" s="139">
        <f>IF(N204="sníž. přenesená",J204,0)</f>
        <v>0</v>
      </c>
      <c r="BI204" s="139">
        <f>IF(N204="nulová",J204,0)</f>
        <v>0</v>
      </c>
      <c r="BJ204" s="14" t="s">
        <v>77</v>
      </c>
      <c r="BK204" s="139">
        <f>ROUND(I204*H204,2)</f>
        <v>0</v>
      </c>
      <c r="BL204" s="14" t="s">
        <v>77</v>
      </c>
      <c r="BM204" s="138" t="s">
        <v>330</v>
      </c>
    </row>
    <row r="205" spans="2:65" s="1" customFormat="1" ht="11.25">
      <c r="B205" s="29"/>
      <c r="D205" s="140" t="s">
        <v>141</v>
      </c>
      <c r="F205" s="141" t="s">
        <v>159</v>
      </c>
      <c r="I205" s="142"/>
      <c r="L205" s="29"/>
      <c r="M205" s="143"/>
      <c r="T205" s="50"/>
      <c r="AT205" s="14" t="s">
        <v>141</v>
      </c>
      <c r="AU205" s="14" t="s">
        <v>79</v>
      </c>
    </row>
    <row r="206" spans="2:65" s="1" customFormat="1" ht="16.5" customHeight="1">
      <c r="B206" s="29"/>
      <c r="C206" s="126" t="s">
        <v>331</v>
      </c>
      <c r="D206" s="126" t="s">
        <v>135</v>
      </c>
      <c r="E206" s="127" t="s">
        <v>270</v>
      </c>
      <c r="F206" s="128" t="s">
        <v>271</v>
      </c>
      <c r="G206" s="129" t="s">
        <v>138</v>
      </c>
      <c r="H206" s="130">
        <v>1</v>
      </c>
      <c r="I206" s="131"/>
      <c r="J206" s="132">
        <f>ROUND(I206*H206,2)</f>
        <v>0</v>
      </c>
      <c r="K206" s="128" t="s">
        <v>139</v>
      </c>
      <c r="L206" s="133"/>
      <c r="M206" s="134" t="s">
        <v>19</v>
      </c>
      <c r="N206" s="135" t="s">
        <v>41</v>
      </c>
      <c r="P206" s="136">
        <f>O206*H206</f>
        <v>0</v>
      </c>
      <c r="Q206" s="136">
        <v>0</v>
      </c>
      <c r="R206" s="136">
        <f>Q206*H206</f>
        <v>0</v>
      </c>
      <c r="S206" s="136">
        <v>0</v>
      </c>
      <c r="T206" s="137">
        <f>S206*H206</f>
        <v>0</v>
      </c>
      <c r="AR206" s="138" t="s">
        <v>79</v>
      </c>
      <c r="AT206" s="138" t="s">
        <v>135</v>
      </c>
      <c r="AU206" s="138" t="s">
        <v>79</v>
      </c>
      <c r="AY206" s="14" t="s">
        <v>134</v>
      </c>
      <c r="BE206" s="139">
        <f>IF(N206="základní",J206,0)</f>
        <v>0</v>
      </c>
      <c r="BF206" s="139">
        <f>IF(N206="snížená",J206,0)</f>
        <v>0</v>
      </c>
      <c r="BG206" s="139">
        <f>IF(N206="zákl. přenesená",J206,0)</f>
        <v>0</v>
      </c>
      <c r="BH206" s="139">
        <f>IF(N206="sníž. přenesená",J206,0)</f>
        <v>0</v>
      </c>
      <c r="BI206" s="139">
        <f>IF(N206="nulová",J206,0)</f>
        <v>0</v>
      </c>
      <c r="BJ206" s="14" t="s">
        <v>77</v>
      </c>
      <c r="BK206" s="139">
        <f>ROUND(I206*H206,2)</f>
        <v>0</v>
      </c>
      <c r="BL206" s="14" t="s">
        <v>77</v>
      </c>
      <c r="BM206" s="138" t="s">
        <v>332</v>
      </c>
    </row>
    <row r="207" spans="2:65" s="1" customFormat="1" ht="11.25">
      <c r="B207" s="29"/>
      <c r="D207" s="140" t="s">
        <v>141</v>
      </c>
      <c r="F207" s="141" t="s">
        <v>271</v>
      </c>
      <c r="I207" s="142"/>
      <c r="L207" s="29"/>
      <c r="M207" s="143"/>
      <c r="T207" s="50"/>
      <c r="AT207" s="14" t="s">
        <v>141</v>
      </c>
      <c r="AU207" s="14" t="s">
        <v>79</v>
      </c>
    </row>
    <row r="208" spans="2:65" s="1" customFormat="1" ht="16.5" customHeight="1">
      <c r="B208" s="29"/>
      <c r="C208" s="126" t="s">
        <v>333</v>
      </c>
      <c r="D208" s="126" t="s">
        <v>135</v>
      </c>
      <c r="E208" s="127" t="s">
        <v>274</v>
      </c>
      <c r="F208" s="128" t="s">
        <v>275</v>
      </c>
      <c r="G208" s="129" t="s">
        <v>138</v>
      </c>
      <c r="H208" s="130">
        <v>1</v>
      </c>
      <c r="I208" s="131"/>
      <c r="J208" s="132">
        <f>ROUND(I208*H208,2)</f>
        <v>0</v>
      </c>
      <c r="K208" s="128" t="s">
        <v>139</v>
      </c>
      <c r="L208" s="133"/>
      <c r="M208" s="134" t="s">
        <v>19</v>
      </c>
      <c r="N208" s="135" t="s">
        <v>41</v>
      </c>
      <c r="P208" s="136">
        <f>O208*H208</f>
        <v>0</v>
      </c>
      <c r="Q208" s="136">
        <v>0</v>
      </c>
      <c r="R208" s="136">
        <f>Q208*H208</f>
        <v>0</v>
      </c>
      <c r="S208" s="136">
        <v>0</v>
      </c>
      <c r="T208" s="137">
        <f>S208*H208</f>
        <v>0</v>
      </c>
      <c r="AR208" s="138" t="s">
        <v>79</v>
      </c>
      <c r="AT208" s="138" t="s">
        <v>135</v>
      </c>
      <c r="AU208" s="138" t="s">
        <v>79</v>
      </c>
      <c r="AY208" s="14" t="s">
        <v>134</v>
      </c>
      <c r="BE208" s="139">
        <f>IF(N208="základní",J208,0)</f>
        <v>0</v>
      </c>
      <c r="BF208" s="139">
        <f>IF(N208="snížená",J208,0)</f>
        <v>0</v>
      </c>
      <c r="BG208" s="139">
        <f>IF(N208="zákl. přenesená",J208,0)</f>
        <v>0</v>
      </c>
      <c r="BH208" s="139">
        <f>IF(N208="sníž. přenesená",J208,0)</f>
        <v>0</v>
      </c>
      <c r="BI208" s="139">
        <f>IF(N208="nulová",J208,0)</f>
        <v>0</v>
      </c>
      <c r="BJ208" s="14" t="s">
        <v>77</v>
      </c>
      <c r="BK208" s="139">
        <f>ROUND(I208*H208,2)</f>
        <v>0</v>
      </c>
      <c r="BL208" s="14" t="s">
        <v>77</v>
      </c>
      <c r="BM208" s="138" t="s">
        <v>334</v>
      </c>
    </row>
    <row r="209" spans="2:65" s="1" customFormat="1" ht="11.25">
      <c r="B209" s="29"/>
      <c r="D209" s="140" t="s">
        <v>141</v>
      </c>
      <c r="F209" s="141" t="s">
        <v>275</v>
      </c>
      <c r="I209" s="142"/>
      <c r="L209" s="29"/>
      <c r="M209" s="143"/>
      <c r="T209" s="50"/>
      <c r="AT209" s="14" t="s">
        <v>141</v>
      </c>
      <c r="AU209" s="14" t="s">
        <v>79</v>
      </c>
    </row>
    <row r="210" spans="2:65" s="1" customFormat="1" ht="16.5" customHeight="1">
      <c r="B210" s="29"/>
      <c r="C210" s="126" t="s">
        <v>335</v>
      </c>
      <c r="D210" s="126" t="s">
        <v>135</v>
      </c>
      <c r="E210" s="127" t="s">
        <v>298</v>
      </c>
      <c r="F210" s="128" t="s">
        <v>299</v>
      </c>
      <c r="G210" s="129" t="s">
        <v>138</v>
      </c>
      <c r="H210" s="130">
        <v>1</v>
      </c>
      <c r="I210" s="131"/>
      <c r="J210" s="132">
        <f>ROUND(I210*H210,2)</f>
        <v>0</v>
      </c>
      <c r="K210" s="128" t="s">
        <v>139</v>
      </c>
      <c r="L210" s="133"/>
      <c r="M210" s="134" t="s">
        <v>19</v>
      </c>
      <c r="N210" s="135" t="s">
        <v>41</v>
      </c>
      <c r="P210" s="136">
        <f>O210*H210</f>
        <v>0</v>
      </c>
      <c r="Q210" s="136">
        <v>0</v>
      </c>
      <c r="R210" s="136">
        <f>Q210*H210</f>
        <v>0</v>
      </c>
      <c r="S210" s="136">
        <v>0</v>
      </c>
      <c r="T210" s="137">
        <f>S210*H210</f>
        <v>0</v>
      </c>
      <c r="AR210" s="138" t="s">
        <v>79</v>
      </c>
      <c r="AT210" s="138" t="s">
        <v>135</v>
      </c>
      <c r="AU210" s="138" t="s">
        <v>79</v>
      </c>
      <c r="AY210" s="14" t="s">
        <v>134</v>
      </c>
      <c r="BE210" s="139">
        <f>IF(N210="základní",J210,0)</f>
        <v>0</v>
      </c>
      <c r="BF210" s="139">
        <f>IF(N210="snížená",J210,0)</f>
        <v>0</v>
      </c>
      <c r="BG210" s="139">
        <f>IF(N210="zákl. přenesená",J210,0)</f>
        <v>0</v>
      </c>
      <c r="BH210" s="139">
        <f>IF(N210="sníž. přenesená",J210,0)</f>
        <v>0</v>
      </c>
      <c r="BI210" s="139">
        <f>IF(N210="nulová",J210,0)</f>
        <v>0</v>
      </c>
      <c r="BJ210" s="14" t="s">
        <v>77</v>
      </c>
      <c r="BK210" s="139">
        <f>ROUND(I210*H210,2)</f>
        <v>0</v>
      </c>
      <c r="BL210" s="14" t="s">
        <v>77</v>
      </c>
      <c r="BM210" s="138" t="s">
        <v>336</v>
      </c>
    </row>
    <row r="211" spans="2:65" s="1" customFormat="1" ht="11.25">
      <c r="B211" s="29"/>
      <c r="D211" s="140" t="s">
        <v>141</v>
      </c>
      <c r="F211" s="141" t="s">
        <v>299</v>
      </c>
      <c r="I211" s="142"/>
      <c r="L211" s="29"/>
      <c r="M211" s="143"/>
      <c r="T211" s="50"/>
      <c r="AT211" s="14" t="s">
        <v>141</v>
      </c>
      <c r="AU211" s="14" t="s">
        <v>79</v>
      </c>
    </row>
    <row r="212" spans="2:65" s="1" customFormat="1" ht="16.5" customHeight="1">
      <c r="B212" s="29"/>
      <c r="C212" s="144" t="s">
        <v>337</v>
      </c>
      <c r="D212" s="144" t="s">
        <v>205</v>
      </c>
      <c r="E212" s="145" t="s">
        <v>240</v>
      </c>
      <c r="F212" s="146" t="s">
        <v>241</v>
      </c>
      <c r="G212" s="147" t="s">
        <v>138</v>
      </c>
      <c r="H212" s="148">
        <v>1</v>
      </c>
      <c r="I212" s="149"/>
      <c r="J212" s="150">
        <f>ROUND(I212*H212,2)</f>
        <v>0</v>
      </c>
      <c r="K212" s="146" t="s">
        <v>139</v>
      </c>
      <c r="L212" s="29"/>
      <c r="M212" s="151" t="s">
        <v>19</v>
      </c>
      <c r="N212" s="152" t="s">
        <v>41</v>
      </c>
      <c r="P212" s="136">
        <f>O212*H212</f>
        <v>0</v>
      </c>
      <c r="Q212" s="136">
        <v>0</v>
      </c>
      <c r="R212" s="136">
        <f>Q212*H212</f>
        <v>0</v>
      </c>
      <c r="S212" s="136">
        <v>0</v>
      </c>
      <c r="T212" s="137">
        <f>S212*H212</f>
        <v>0</v>
      </c>
      <c r="AR212" s="138" t="s">
        <v>77</v>
      </c>
      <c r="AT212" s="138" t="s">
        <v>205</v>
      </c>
      <c r="AU212" s="138" t="s">
        <v>79</v>
      </c>
      <c r="AY212" s="14" t="s">
        <v>134</v>
      </c>
      <c r="BE212" s="139">
        <f>IF(N212="základní",J212,0)</f>
        <v>0</v>
      </c>
      <c r="BF212" s="139">
        <f>IF(N212="snížená",J212,0)</f>
        <v>0</v>
      </c>
      <c r="BG212" s="139">
        <f>IF(N212="zákl. přenesená",J212,0)</f>
        <v>0</v>
      </c>
      <c r="BH212" s="139">
        <f>IF(N212="sníž. přenesená",J212,0)</f>
        <v>0</v>
      </c>
      <c r="BI212" s="139">
        <f>IF(N212="nulová",J212,0)</f>
        <v>0</v>
      </c>
      <c r="BJ212" s="14" t="s">
        <v>77</v>
      </c>
      <c r="BK212" s="139">
        <f>ROUND(I212*H212,2)</f>
        <v>0</v>
      </c>
      <c r="BL212" s="14" t="s">
        <v>77</v>
      </c>
      <c r="BM212" s="138" t="s">
        <v>338</v>
      </c>
    </row>
    <row r="213" spans="2:65" s="1" customFormat="1" ht="11.25">
      <c r="B213" s="29"/>
      <c r="D213" s="140" t="s">
        <v>141</v>
      </c>
      <c r="F213" s="141" t="s">
        <v>241</v>
      </c>
      <c r="I213" s="142"/>
      <c r="L213" s="29"/>
      <c r="M213" s="143"/>
      <c r="T213" s="50"/>
      <c r="AT213" s="14" t="s">
        <v>141</v>
      </c>
      <c r="AU213" s="14" t="s">
        <v>79</v>
      </c>
    </row>
    <row r="214" spans="2:65" s="1" customFormat="1" ht="16.5" customHeight="1">
      <c r="B214" s="29"/>
      <c r="C214" s="144" t="s">
        <v>339</v>
      </c>
      <c r="D214" s="144" t="s">
        <v>205</v>
      </c>
      <c r="E214" s="145" t="s">
        <v>212</v>
      </c>
      <c r="F214" s="146" t="s">
        <v>213</v>
      </c>
      <c r="G214" s="147" t="s">
        <v>138</v>
      </c>
      <c r="H214" s="148">
        <v>2</v>
      </c>
      <c r="I214" s="149"/>
      <c r="J214" s="150">
        <f>ROUND(I214*H214,2)</f>
        <v>0</v>
      </c>
      <c r="K214" s="146" t="s">
        <v>139</v>
      </c>
      <c r="L214" s="29"/>
      <c r="M214" s="151" t="s">
        <v>19</v>
      </c>
      <c r="N214" s="152" t="s">
        <v>41</v>
      </c>
      <c r="P214" s="136">
        <f>O214*H214</f>
        <v>0</v>
      </c>
      <c r="Q214" s="136">
        <v>0</v>
      </c>
      <c r="R214" s="136">
        <f>Q214*H214</f>
        <v>0</v>
      </c>
      <c r="S214" s="136">
        <v>0</v>
      </c>
      <c r="T214" s="137">
        <f>S214*H214</f>
        <v>0</v>
      </c>
      <c r="AR214" s="138" t="s">
        <v>77</v>
      </c>
      <c r="AT214" s="138" t="s">
        <v>205</v>
      </c>
      <c r="AU214" s="138" t="s">
        <v>79</v>
      </c>
      <c r="AY214" s="14" t="s">
        <v>134</v>
      </c>
      <c r="BE214" s="139">
        <f>IF(N214="základní",J214,0)</f>
        <v>0</v>
      </c>
      <c r="BF214" s="139">
        <f>IF(N214="snížená",J214,0)</f>
        <v>0</v>
      </c>
      <c r="BG214" s="139">
        <f>IF(N214="zákl. přenesená",J214,0)</f>
        <v>0</v>
      </c>
      <c r="BH214" s="139">
        <f>IF(N214="sníž. přenesená",J214,0)</f>
        <v>0</v>
      </c>
      <c r="BI214" s="139">
        <f>IF(N214="nulová",J214,0)</f>
        <v>0</v>
      </c>
      <c r="BJ214" s="14" t="s">
        <v>77</v>
      </c>
      <c r="BK214" s="139">
        <f>ROUND(I214*H214,2)</f>
        <v>0</v>
      </c>
      <c r="BL214" s="14" t="s">
        <v>77</v>
      </c>
      <c r="BM214" s="138" t="s">
        <v>340</v>
      </c>
    </row>
    <row r="215" spans="2:65" s="1" customFormat="1" ht="11.25">
      <c r="B215" s="29"/>
      <c r="D215" s="140" t="s">
        <v>141</v>
      </c>
      <c r="F215" s="141" t="s">
        <v>213</v>
      </c>
      <c r="I215" s="142"/>
      <c r="L215" s="29"/>
      <c r="M215" s="143"/>
      <c r="T215" s="50"/>
      <c r="AT215" s="14" t="s">
        <v>141</v>
      </c>
      <c r="AU215" s="14" t="s">
        <v>79</v>
      </c>
    </row>
    <row r="216" spans="2:65" s="1" customFormat="1" ht="16.5" customHeight="1">
      <c r="B216" s="29"/>
      <c r="C216" s="144" t="s">
        <v>341</v>
      </c>
      <c r="D216" s="144" t="s">
        <v>205</v>
      </c>
      <c r="E216" s="145" t="s">
        <v>216</v>
      </c>
      <c r="F216" s="146" t="s">
        <v>217</v>
      </c>
      <c r="G216" s="147" t="s">
        <v>138</v>
      </c>
      <c r="H216" s="148">
        <v>1</v>
      </c>
      <c r="I216" s="149"/>
      <c r="J216" s="150">
        <f>ROUND(I216*H216,2)</f>
        <v>0</v>
      </c>
      <c r="K216" s="146" t="s">
        <v>139</v>
      </c>
      <c r="L216" s="29"/>
      <c r="M216" s="151" t="s">
        <v>19</v>
      </c>
      <c r="N216" s="152" t="s">
        <v>41</v>
      </c>
      <c r="P216" s="136">
        <f>O216*H216</f>
        <v>0</v>
      </c>
      <c r="Q216" s="136">
        <v>0</v>
      </c>
      <c r="R216" s="136">
        <f>Q216*H216</f>
        <v>0</v>
      </c>
      <c r="S216" s="136">
        <v>0</v>
      </c>
      <c r="T216" s="137">
        <f>S216*H216</f>
        <v>0</v>
      </c>
      <c r="AR216" s="138" t="s">
        <v>77</v>
      </c>
      <c r="AT216" s="138" t="s">
        <v>205</v>
      </c>
      <c r="AU216" s="138" t="s">
        <v>79</v>
      </c>
      <c r="AY216" s="14" t="s">
        <v>134</v>
      </c>
      <c r="BE216" s="139">
        <f>IF(N216="základní",J216,0)</f>
        <v>0</v>
      </c>
      <c r="BF216" s="139">
        <f>IF(N216="snížená",J216,0)</f>
        <v>0</v>
      </c>
      <c r="BG216" s="139">
        <f>IF(N216="zákl. přenesená",J216,0)</f>
        <v>0</v>
      </c>
      <c r="BH216" s="139">
        <f>IF(N216="sníž. přenesená",J216,0)</f>
        <v>0</v>
      </c>
      <c r="BI216" s="139">
        <f>IF(N216="nulová",J216,0)</f>
        <v>0</v>
      </c>
      <c r="BJ216" s="14" t="s">
        <v>77</v>
      </c>
      <c r="BK216" s="139">
        <f>ROUND(I216*H216,2)</f>
        <v>0</v>
      </c>
      <c r="BL216" s="14" t="s">
        <v>77</v>
      </c>
      <c r="BM216" s="138" t="s">
        <v>342</v>
      </c>
    </row>
    <row r="217" spans="2:65" s="1" customFormat="1" ht="11.25">
      <c r="B217" s="29"/>
      <c r="D217" s="140" t="s">
        <v>141</v>
      </c>
      <c r="F217" s="141" t="s">
        <v>217</v>
      </c>
      <c r="I217" s="142"/>
      <c r="L217" s="29"/>
      <c r="M217" s="143"/>
      <c r="T217" s="50"/>
      <c r="AT217" s="14" t="s">
        <v>141</v>
      </c>
      <c r="AU217" s="14" t="s">
        <v>79</v>
      </c>
    </row>
    <row r="218" spans="2:65" s="1" customFormat="1" ht="16.5" customHeight="1">
      <c r="B218" s="29"/>
      <c r="C218" s="144" t="s">
        <v>343</v>
      </c>
      <c r="D218" s="144" t="s">
        <v>205</v>
      </c>
      <c r="E218" s="145" t="s">
        <v>235</v>
      </c>
      <c r="F218" s="146" t="s">
        <v>236</v>
      </c>
      <c r="G218" s="147" t="s">
        <v>138</v>
      </c>
      <c r="H218" s="148">
        <v>14</v>
      </c>
      <c r="I218" s="149"/>
      <c r="J218" s="150">
        <f>ROUND(I218*H218,2)</f>
        <v>0</v>
      </c>
      <c r="K218" s="146" t="s">
        <v>139</v>
      </c>
      <c r="L218" s="29"/>
      <c r="M218" s="151" t="s">
        <v>19</v>
      </c>
      <c r="N218" s="152" t="s">
        <v>41</v>
      </c>
      <c r="P218" s="136">
        <f>O218*H218</f>
        <v>0</v>
      </c>
      <c r="Q218" s="136">
        <v>0</v>
      </c>
      <c r="R218" s="136">
        <f>Q218*H218</f>
        <v>0</v>
      </c>
      <c r="S218" s="136">
        <v>0</v>
      </c>
      <c r="T218" s="137">
        <f>S218*H218</f>
        <v>0</v>
      </c>
      <c r="AR218" s="138" t="s">
        <v>77</v>
      </c>
      <c r="AT218" s="138" t="s">
        <v>205</v>
      </c>
      <c r="AU218" s="138" t="s">
        <v>79</v>
      </c>
      <c r="AY218" s="14" t="s">
        <v>134</v>
      </c>
      <c r="BE218" s="139">
        <f>IF(N218="základní",J218,0)</f>
        <v>0</v>
      </c>
      <c r="BF218" s="139">
        <f>IF(N218="snížená",J218,0)</f>
        <v>0</v>
      </c>
      <c r="BG218" s="139">
        <f>IF(N218="zákl. přenesená",J218,0)</f>
        <v>0</v>
      </c>
      <c r="BH218" s="139">
        <f>IF(N218="sníž. přenesená",J218,0)</f>
        <v>0</v>
      </c>
      <c r="BI218" s="139">
        <f>IF(N218="nulová",J218,0)</f>
        <v>0</v>
      </c>
      <c r="BJ218" s="14" t="s">
        <v>77</v>
      </c>
      <c r="BK218" s="139">
        <f>ROUND(I218*H218,2)</f>
        <v>0</v>
      </c>
      <c r="BL218" s="14" t="s">
        <v>77</v>
      </c>
      <c r="BM218" s="138" t="s">
        <v>344</v>
      </c>
    </row>
    <row r="219" spans="2:65" s="1" customFormat="1" ht="19.5">
      <c r="B219" s="29"/>
      <c r="D219" s="140" t="s">
        <v>141</v>
      </c>
      <c r="F219" s="141" t="s">
        <v>238</v>
      </c>
      <c r="I219" s="142"/>
      <c r="L219" s="29"/>
      <c r="M219" s="143"/>
      <c r="T219" s="50"/>
      <c r="AT219" s="14" t="s">
        <v>141</v>
      </c>
      <c r="AU219" s="14" t="s">
        <v>79</v>
      </c>
    </row>
    <row r="220" spans="2:65" s="1" customFormat="1" ht="21.75" customHeight="1">
      <c r="B220" s="29"/>
      <c r="C220" s="144" t="s">
        <v>345</v>
      </c>
      <c r="D220" s="144" t="s">
        <v>205</v>
      </c>
      <c r="E220" s="145" t="s">
        <v>346</v>
      </c>
      <c r="F220" s="146" t="s">
        <v>347</v>
      </c>
      <c r="G220" s="147" t="s">
        <v>208</v>
      </c>
      <c r="H220" s="148">
        <v>80</v>
      </c>
      <c r="I220" s="149"/>
      <c r="J220" s="150">
        <f>ROUND(I220*H220,2)</f>
        <v>0</v>
      </c>
      <c r="K220" s="146" t="s">
        <v>139</v>
      </c>
      <c r="L220" s="29"/>
      <c r="M220" s="151" t="s">
        <v>19</v>
      </c>
      <c r="N220" s="152" t="s">
        <v>41</v>
      </c>
      <c r="P220" s="136">
        <f>O220*H220</f>
        <v>0</v>
      </c>
      <c r="Q220" s="136">
        <v>0</v>
      </c>
      <c r="R220" s="136">
        <f>Q220*H220</f>
        <v>0</v>
      </c>
      <c r="S220" s="136">
        <v>0</v>
      </c>
      <c r="T220" s="137">
        <f>S220*H220</f>
        <v>0</v>
      </c>
      <c r="AR220" s="138" t="s">
        <v>77</v>
      </c>
      <c r="AT220" s="138" t="s">
        <v>205</v>
      </c>
      <c r="AU220" s="138" t="s">
        <v>79</v>
      </c>
      <c r="AY220" s="14" t="s">
        <v>134</v>
      </c>
      <c r="BE220" s="139">
        <f>IF(N220="základní",J220,0)</f>
        <v>0</v>
      </c>
      <c r="BF220" s="139">
        <f>IF(N220="snížená",J220,0)</f>
        <v>0</v>
      </c>
      <c r="BG220" s="139">
        <f>IF(N220="zákl. přenesená",J220,0)</f>
        <v>0</v>
      </c>
      <c r="BH220" s="139">
        <f>IF(N220="sníž. přenesená",J220,0)</f>
        <v>0</v>
      </c>
      <c r="BI220" s="139">
        <f>IF(N220="nulová",J220,0)</f>
        <v>0</v>
      </c>
      <c r="BJ220" s="14" t="s">
        <v>77</v>
      </c>
      <c r="BK220" s="139">
        <f>ROUND(I220*H220,2)</f>
        <v>0</v>
      </c>
      <c r="BL220" s="14" t="s">
        <v>77</v>
      </c>
      <c r="BM220" s="138" t="s">
        <v>348</v>
      </c>
    </row>
    <row r="221" spans="2:65" s="1" customFormat="1" ht="11.25">
      <c r="B221" s="29"/>
      <c r="D221" s="140" t="s">
        <v>141</v>
      </c>
      <c r="F221" s="141" t="s">
        <v>347</v>
      </c>
      <c r="I221" s="142"/>
      <c r="L221" s="29"/>
      <c r="M221" s="143"/>
      <c r="T221" s="50"/>
      <c r="AT221" s="14" t="s">
        <v>141</v>
      </c>
      <c r="AU221" s="14" t="s">
        <v>79</v>
      </c>
    </row>
    <row r="222" spans="2:65" s="1" customFormat="1" ht="16.5" customHeight="1">
      <c r="B222" s="29"/>
      <c r="C222" s="144" t="s">
        <v>349</v>
      </c>
      <c r="D222" s="144" t="s">
        <v>205</v>
      </c>
      <c r="E222" s="145" t="s">
        <v>219</v>
      </c>
      <c r="F222" s="146" t="s">
        <v>220</v>
      </c>
      <c r="G222" s="147" t="s">
        <v>208</v>
      </c>
      <c r="H222" s="148">
        <v>20</v>
      </c>
      <c r="I222" s="149"/>
      <c r="J222" s="150">
        <f>ROUND(I222*H222,2)</f>
        <v>0</v>
      </c>
      <c r="K222" s="146" t="s">
        <v>139</v>
      </c>
      <c r="L222" s="29"/>
      <c r="M222" s="151" t="s">
        <v>19</v>
      </c>
      <c r="N222" s="152" t="s">
        <v>41</v>
      </c>
      <c r="P222" s="136">
        <f>O222*H222</f>
        <v>0</v>
      </c>
      <c r="Q222" s="136">
        <v>0</v>
      </c>
      <c r="R222" s="136">
        <f>Q222*H222</f>
        <v>0</v>
      </c>
      <c r="S222" s="136">
        <v>0</v>
      </c>
      <c r="T222" s="137">
        <f>S222*H222</f>
        <v>0</v>
      </c>
      <c r="AR222" s="138" t="s">
        <v>77</v>
      </c>
      <c r="AT222" s="138" t="s">
        <v>205</v>
      </c>
      <c r="AU222" s="138" t="s">
        <v>79</v>
      </c>
      <c r="AY222" s="14" t="s">
        <v>134</v>
      </c>
      <c r="BE222" s="139">
        <f>IF(N222="základní",J222,0)</f>
        <v>0</v>
      </c>
      <c r="BF222" s="139">
        <f>IF(N222="snížená",J222,0)</f>
        <v>0</v>
      </c>
      <c r="BG222" s="139">
        <f>IF(N222="zákl. přenesená",J222,0)</f>
        <v>0</v>
      </c>
      <c r="BH222" s="139">
        <f>IF(N222="sníž. přenesená",J222,0)</f>
        <v>0</v>
      </c>
      <c r="BI222" s="139">
        <f>IF(N222="nulová",J222,0)</f>
        <v>0</v>
      </c>
      <c r="BJ222" s="14" t="s">
        <v>77</v>
      </c>
      <c r="BK222" s="139">
        <f>ROUND(I222*H222,2)</f>
        <v>0</v>
      </c>
      <c r="BL222" s="14" t="s">
        <v>77</v>
      </c>
      <c r="BM222" s="138" t="s">
        <v>350</v>
      </c>
    </row>
    <row r="223" spans="2:65" s="1" customFormat="1" ht="11.25">
      <c r="B223" s="29"/>
      <c r="D223" s="140" t="s">
        <v>141</v>
      </c>
      <c r="F223" s="141" t="s">
        <v>220</v>
      </c>
      <c r="I223" s="142"/>
      <c r="L223" s="29"/>
      <c r="M223" s="143"/>
      <c r="T223" s="50"/>
      <c r="AT223" s="14" t="s">
        <v>141</v>
      </c>
      <c r="AU223" s="14" t="s">
        <v>79</v>
      </c>
    </row>
    <row r="224" spans="2:65" s="1" customFormat="1" ht="16.5" customHeight="1">
      <c r="B224" s="29"/>
      <c r="C224" s="144" t="s">
        <v>351</v>
      </c>
      <c r="D224" s="144" t="s">
        <v>205</v>
      </c>
      <c r="E224" s="145" t="s">
        <v>206</v>
      </c>
      <c r="F224" s="146" t="s">
        <v>207</v>
      </c>
      <c r="G224" s="147" t="s">
        <v>208</v>
      </c>
      <c r="H224" s="148">
        <v>20</v>
      </c>
      <c r="I224" s="149"/>
      <c r="J224" s="150">
        <f>ROUND(I224*H224,2)</f>
        <v>0</v>
      </c>
      <c r="K224" s="146" t="s">
        <v>139</v>
      </c>
      <c r="L224" s="29"/>
      <c r="M224" s="151" t="s">
        <v>19</v>
      </c>
      <c r="N224" s="152" t="s">
        <v>41</v>
      </c>
      <c r="P224" s="136">
        <f>O224*H224</f>
        <v>0</v>
      </c>
      <c r="Q224" s="136">
        <v>0</v>
      </c>
      <c r="R224" s="136">
        <f>Q224*H224</f>
        <v>0</v>
      </c>
      <c r="S224" s="136">
        <v>0</v>
      </c>
      <c r="T224" s="137">
        <f>S224*H224</f>
        <v>0</v>
      </c>
      <c r="AR224" s="138" t="s">
        <v>77</v>
      </c>
      <c r="AT224" s="138" t="s">
        <v>205</v>
      </c>
      <c r="AU224" s="138" t="s">
        <v>79</v>
      </c>
      <c r="AY224" s="14" t="s">
        <v>134</v>
      </c>
      <c r="BE224" s="139">
        <f>IF(N224="základní",J224,0)</f>
        <v>0</v>
      </c>
      <c r="BF224" s="139">
        <f>IF(N224="snížená",J224,0)</f>
        <v>0</v>
      </c>
      <c r="BG224" s="139">
        <f>IF(N224="zákl. přenesená",J224,0)</f>
        <v>0</v>
      </c>
      <c r="BH224" s="139">
        <f>IF(N224="sníž. přenesená",J224,0)</f>
        <v>0</v>
      </c>
      <c r="BI224" s="139">
        <f>IF(N224="nulová",J224,0)</f>
        <v>0</v>
      </c>
      <c r="BJ224" s="14" t="s">
        <v>77</v>
      </c>
      <c r="BK224" s="139">
        <f>ROUND(I224*H224,2)</f>
        <v>0</v>
      </c>
      <c r="BL224" s="14" t="s">
        <v>77</v>
      </c>
      <c r="BM224" s="138" t="s">
        <v>352</v>
      </c>
    </row>
    <row r="225" spans="2:65" s="1" customFormat="1" ht="29.25">
      <c r="B225" s="29"/>
      <c r="D225" s="140" t="s">
        <v>141</v>
      </c>
      <c r="F225" s="141" t="s">
        <v>210</v>
      </c>
      <c r="I225" s="142"/>
      <c r="L225" s="29"/>
      <c r="M225" s="143"/>
      <c r="T225" s="50"/>
      <c r="AT225" s="14" t="s">
        <v>141</v>
      </c>
      <c r="AU225" s="14" t="s">
        <v>79</v>
      </c>
    </row>
    <row r="226" spans="2:65" s="1" customFormat="1" ht="16.5" customHeight="1">
      <c r="B226" s="29"/>
      <c r="C226" s="144" t="s">
        <v>353</v>
      </c>
      <c r="D226" s="144" t="s">
        <v>205</v>
      </c>
      <c r="E226" s="145" t="s">
        <v>320</v>
      </c>
      <c r="F226" s="146" t="s">
        <v>321</v>
      </c>
      <c r="G226" s="147" t="s">
        <v>138</v>
      </c>
      <c r="H226" s="148">
        <v>1</v>
      </c>
      <c r="I226" s="149"/>
      <c r="J226" s="150">
        <f>ROUND(I226*H226,2)</f>
        <v>0</v>
      </c>
      <c r="K226" s="146" t="s">
        <v>139</v>
      </c>
      <c r="L226" s="29"/>
      <c r="M226" s="151" t="s">
        <v>19</v>
      </c>
      <c r="N226" s="152" t="s">
        <v>41</v>
      </c>
      <c r="P226" s="136">
        <f>O226*H226</f>
        <v>0</v>
      </c>
      <c r="Q226" s="136">
        <v>0</v>
      </c>
      <c r="R226" s="136">
        <f>Q226*H226</f>
        <v>0</v>
      </c>
      <c r="S226" s="136">
        <v>0</v>
      </c>
      <c r="T226" s="137">
        <f>S226*H226</f>
        <v>0</v>
      </c>
      <c r="AR226" s="138" t="s">
        <v>77</v>
      </c>
      <c r="AT226" s="138" t="s">
        <v>205</v>
      </c>
      <c r="AU226" s="138" t="s">
        <v>79</v>
      </c>
      <c r="AY226" s="14" t="s">
        <v>134</v>
      </c>
      <c r="BE226" s="139">
        <f>IF(N226="základní",J226,0)</f>
        <v>0</v>
      </c>
      <c r="BF226" s="139">
        <f>IF(N226="snížená",J226,0)</f>
        <v>0</v>
      </c>
      <c r="BG226" s="139">
        <f>IF(N226="zákl. přenesená",J226,0)</f>
        <v>0</v>
      </c>
      <c r="BH226" s="139">
        <f>IF(N226="sníž. přenesená",J226,0)</f>
        <v>0</v>
      </c>
      <c r="BI226" s="139">
        <f>IF(N226="nulová",J226,0)</f>
        <v>0</v>
      </c>
      <c r="BJ226" s="14" t="s">
        <v>77</v>
      </c>
      <c r="BK226" s="139">
        <f>ROUND(I226*H226,2)</f>
        <v>0</v>
      </c>
      <c r="BL226" s="14" t="s">
        <v>77</v>
      </c>
      <c r="BM226" s="138" t="s">
        <v>354</v>
      </c>
    </row>
    <row r="227" spans="2:65" s="1" customFormat="1" ht="19.5">
      <c r="B227" s="29"/>
      <c r="D227" s="140" t="s">
        <v>141</v>
      </c>
      <c r="F227" s="141" t="s">
        <v>323</v>
      </c>
      <c r="I227" s="142"/>
      <c r="L227" s="29"/>
      <c r="M227" s="143"/>
      <c r="T227" s="50"/>
      <c r="AT227" s="14" t="s">
        <v>141</v>
      </c>
      <c r="AU227" s="14" t="s">
        <v>79</v>
      </c>
    </row>
    <row r="228" spans="2:65" s="11" customFormat="1" ht="22.9" customHeight="1">
      <c r="B228" s="116"/>
      <c r="D228" s="117" t="s">
        <v>69</v>
      </c>
      <c r="E228" s="153" t="s">
        <v>355</v>
      </c>
      <c r="F228" s="153" t="s">
        <v>356</v>
      </c>
      <c r="I228" s="119"/>
      <c r="J228" s="154">
        <f>BK228</f>
        <v>0</v>
      </c>
      <c r="L228" s="116"/>
      <c r="M228" s="121"/>
      <c r="P228" s="122">
        <f>SUM(P229:P244)</f>
        <v>0</v>
      </c>
      <c r="R228" s="122">
        <f>SUM(R229:R244)</f>
        <v>0</v>
      </c>
      <c r="T228" s="123">
        <f>SUM(T229:T244)</f>
        <v>0</v>
      </c>
      <c r="AR228" s="117" t="s">
        <v>77</v>
      </c>
      <c r="AT228" s="124" t="s">
        <v>69</v>
      </c>
      <c r="AU228" s="124" t="s">
        <v>77</v>
      </c>
      <c r="AY228" s="117" t="s">
        <v>134</v>
      </c>
      <c r="BK228" s="125">
        <f>SUM(BK229:BK244)</f>
        <v>0</v>
      </c>
    </row>
    <row r="229" spans="2:65" s="1" customFormat="1" ht="24.2" customHeight="1">
      <c r="B229" s="29"/>
      <c r="C229" s="126" t="s">
        <v>357</v>
      </c>
      <c r="D229" s="126" t="s">
        <v>135</v>
      </c>
      <c r="E229" s="127" t="s">
        <v>358</v>
      </c>
      <c r="F229" s="128" t="s">
        <v>359</v>
      </c>
      <c r="G229" s="129" t="s">
        <v>138</v>
      </c>
      <c r="H229" s="130">
        <v>1</v>
      </c>
      <c r="I229" s="131"/>
      <c r="J229" s="132">
        <f>ROUND(I229*H229,2)</f>
        <v>0</v>
      </c>
      <c r="K229" s="128" t="s">
        <v>139</v>
      </c>
      <c r="L229" s="133"/>
      <c r="M229" s="134" t="s">
        <v>19</v>
      </c>
      <c r="N229" s="135" t="s">
        <v>41</v>
      </c>
      <c r="P229" s="136">
        <f>O229*H229</f>
        <v>0</v>
      </c>
      <c r="Q229" s="136">
        <v>0</v>
      </c>
      <c r="R229" s="136">
        <f>Q229*H229</f>
        <v>0</v>
      </c>
      <c r="S229" s="136">
        <v>0</v>
      </c>
      <c r="T229" s="137">
        <f>S229*H229</f>
        <v>0</v>
      </c>
      <c r="AR229" s="138" t="s">
        <v>79</v>
      </c>
      <c r="AT229" s="138" t="s">
        <v>135</v>
      </c>
      <c r="AU229" s="138" t="s">
        <v>79</v>
      </c>
      <c r="AY229" s="14" t="s">
        <v>134</v>
      </c>
      <c r="BE229" s="139">
        <f>IF(N229="základní",J229,0)</f>
        <v>0</v>
      </c>
      <c r="BF229" s="139">
        <f>IF(N229="snížená",J229,0)</f>
        <v>0</v>
      </c>
      <c r="BG229" s="139">
        <f>IF(N229="zákl. přenesená",J229,0)</f>
        <v>0</v>
      </c>
      <c r="BH229" s="139">
        <f>IF(N229="sníž. přenesená",J229,0)</f>
        <v>0</v>
      </c>
      <c r="BI229" s="139">
        <f>IF(N229="nulová",J229,0)</f>
        <v>0</v>
      </c>
      <c r="BJ229" s="14" t="s">
        <v>77</v>
      </c>
      <c r="BK229" s="139">
        <f>ROUND(I229*H229,2)</f>
        <v>0</v>
      </c>
      <c r="BL229" s="14" t="s">
        <v>77</v>
      </c>
      <c r="BM229" s="138" t="s">
        <v>360</v>
      </c>
    </row>
    <row r="230" spans="2:65" s="1" customFormat="1" ht="19.5">
      <c r="B230" s="29"/>
      <c r="D230" s="140" t="s">
        <v>141</v>
      </c>
      <c r="F230" s="141" t="s">
        <v>359</v>
      </c>
      <c r="I230" s="142"/>
      <c r="L230" s="29"/>
      <c r="M230" s="143"/>
      <c r="T230" s="50"/>
      <c r="AT230" s="14" t="s">
        <v>141</v>
      </c>
      <c r="AU230" s="14" t="s">
        <v>79</v>
      </c>
    </row>
    <row r="231" spans="2:65" s="1" customFormat="1" ht="33" customHeight="1">
      <c r="B231" s="29"/>
      <c r="C231" s="126" t="s">
        <v>361</v>
      </c>
      <c r="D231" s="126" t="s">
        <v>135</v>
      </c>
      <c r="E231" s="127" t="s">
        <v>362</v>
      </c>
      <c r="F231" s="128" t="s">
        <v>363</v>
      </c>
      <c r="G231" s="129" t="s">
        <v>138</v>
      </c>
      <c r="H231" s="130">
        <v>1</v>
      </c>
      <c r="I231" s="131"/>
      <c r="J231" s="132">
        <f>ROUND(I231*H231,2)</f>
        <v>0</v>
      </c>
      <c r="K231" s="128" t="s">
        <v>139</v>
      </c>
      <c r="L231" s="133"/>
      <c r="M231" s="134" t="s">
        <v>19</v>
      </c>
      <c r="N231" s="135" t="s">
        <v>41</v>
      </c>
      <c r="P231" s="136">
        <f>O231*H231</f>
        <v>0</v>
      </c>
      <c r="Q231" s="136">
        <v>0</v>
      </c>
      <c r="R231" s="136">
        <f>Q231*H231</f>
        <v>0</v>
      </c>
      <c r="S231" s="136">
        <v>0</v>
      </c>
      <c r="T231" s="137">
        <f>S231*H231</f>
        <v>0</v>
      </c>
      <c r="AR231" s="138" t="s">
        <v>79</v>
      </c>
      <c r="AT231" s="138" t="s">
        <v>135</v>
      </c>
      <c r="AU231" s="138" t="s">
        <v>79</v>
      </c>
      <c r="AY231" s="14" t="s">
        <v>134</v>
      </c>
      <c r="BE231" s="139">
        <f>IF(N231="základní",J231,0)</f>
        <v>0</v>
      </c>
      <c r="BF231" s="139">
        <f>IF(N231="snížená",J231,0)</f>
        <v>0</v>
      </c>
      <c r="BG231" s="139">
        <f>IF(N231="zákl. přenesená",J231,0)</f>
        <v>0</v>
      </c>
      <c r="BH231" s="139">
        <f>IF(N231="sníž. přenesená",J231,0)</f>
        <v>0</v>
      </c>
      <c r="BI231" s="139">
        <f>IF(N231="nulová",J231,0)</f>
        <v>0</v>
      </c>
      <c r="BJ231" s="14" t="s">
        <v>77</v>
      </c>
      <c r="BK231" s="139">
        <f>ROUND(I231*H231,2)</f>
        <v>0</v>
      </c>
      <c r="BL231" s="14" t="s">
        <v>77</v>
      </c>
      <c r="BM231" s="138" t="s">
        <v>364</v>
      </c>
    </row>
    <row r="232" spans="2:65" s="1" customFormat="1" ht="19.5">
      <c r="B232" s="29"/>
      <c r="D232" s="140" t="s">
        <v>141</v>
      </c>
      <c r="F232" s="141" t="s">
        <v>363</v>
      </c>
      <c r="I232" s="142"/>
      <c r="L232" s="29"/>
      <c r="M232" s="143"/>
      <c r="T232" s="50"/>
      <c r="AT232" s="14" t="s">
        <v>141</v>
      </c>
      <c r="AU232" s="14" t="s">
        <v>79</v>
      </c>
    </row>
    <row r="233" spans="2:65" s="1" customFormat="1" ht="24.2" customHeight="1">
      <c r="B233" s="29"/>
      <c r="C233" s="126" t="s">
        <v>365</v>
      </c>
      <c r="D233" s="126" t="s">
        <v>135</v>
      </c>
      <c r="E233" s="127" t="s">
        <v>366</v>
      </c>
      <c r="F233" s="128" t="s">
        <v>367</v>
      </c>
      <c r="G233" s="129" t="s">
        <v>138</v>
      </c>
      <c r="H233" s="130">
        <v>1</v>
      </c>
      <c r="I233" s="131"/>
      <c r="J233" s="132">
        <f>ROUND(I233*H233,2)</f>
        <v>0</v>
      </c>
      <c r="K233" s="128" t="s">
        <v>139</v>
      </c>
      <c r="L233" s="133"/>
      <c r="M233" s="134" t="s">
        <v>19</v>
      </c>
      <c r="N233" s="135" t="s">
        <v>41</v>
      </c>
      <c r="P233" s="136">
        <f>O233*H233</f>
        <v>0</v>
      </c>
      <c r="Q233" s="136">
        <v>0</v>
      </c>
      <c r="R233" s="136">
        <f>Q233*H233</f>
        <v>0</v>
      </c>
      <c r="S233" s="136">
        <v>0</v>
      </c>
      <c r="T233" s="137">
        <f>S233*H233</f>
        <v>0</v>
      </c>
      <c r="AR233" s="138" t="s">
        <v>79</v>
      </c>
      <c r="AT233" s="138" t="s">
        <v>135</v>
      </c>
      <c r="AU233" s="138" t="s">
        <v>79</v>
      </c>
      <c r="AY233" s="14" t="s">
        <v>134</v>
      </c>
      <c r="BE233" s="139">
        <f>IF(N233="základní",J233,0)</f>
        <v>0</v>
      </c>
      <c r="BF233" s="139">
        <f>IF(N233="snížená",J233,0)</f>
        <v>0</v>
      </c>
      <c r="BG233" s="139">
        <f>IF(N233="zákl. přenesená",J233,0)</f>
        <v>0</v>
      </c>
      <c r="BH233" s="139">
        <f>IF(N233="sníž. přenesená",J233,0)</f>
        <v>0</v>
      </c>
      <c r="BI233" s="139">
        <f>IF(N233="nulová",J233,0)</f>
        <v>0</v>
      </c>
      <c r="BJ233" s="14" t="s">
        <v>77</v>
      </c>
      <c r="BK233" s="139">
        <f>ROUND(I233*H233,2)</f>
        <v>0</v>
      </c>
      <c r="BL233" s="14" t="s">
        <v>77</v>
      </c>
      <c r="BM233" s="138" t="s">
        <v>368</v>
      </c>
    </row>
    <row r="234" spans="2:65" s="1" customFormat="1" ht="11.25">
      <c r="B234" s="29"/>
      <c r="D234" s="140" t="s">
        <v>141</v>
      </c>
      <c r="F234" s="141" t="s">
        <v>367</v>
      </c>
      <c r="I234" s="142"/>
      <c r="L234" s="29"/>
      <c r="M234" s="143"/>
      <c r="T234" s="50"/>
      <c r="AT234" s="14" t="s">
        <v>141</v>
      </c>
      <c r="AU234" s="14" t="s">
        <v>79</v>
      </c>
    </row>
    <row r="235" spans="2:65" s="1" customFormat="1" ht="37.9" customHeight="1">
      <c r="B235" s="29"/>
      <c r="C235" s="126" t="s">
        <v>369</v>
      </c>
      <c r="D235" s="126" t="s">
        <v>135</v>
      </c>
      <c r="E235" s="127" t="s">
        <v>370</v>
      </c>
      <c r="F235" s="128" t="s">
        <v>371</v>
      </c>
      <c r="G235" s="129" t="s">
        <v>138</v>
      </c>
      <c r="H235" s="130">
        <v>4</v>
      </c>
      <c r="I235" s="131"/>
      <c r="J235" s="132">
        <f>ROUND(I235*H235,2)</f>
        <v>0</v>
      </c>
      <c r="K235" s="128" t="s">
        <v>139</v>
      </c>
      <c r="L235" s="133"/>
      <c r="M235" s="134" t="s">
        <v>19</v>
      </c>
      <c r="N235" s="135" t="s">
        <v>41</v>
      </c>
      <c r="P235" s="136">
        <f>O235*H235</f>
        <v>0</v>
      </c>
      <c r="Q235" s="136">
        <v>0</v>
      </c>
      <c r="R235" s="136">
        <f>Q235*H235</f>
        <v>0</v>
      </c>
      <c r="S235" s="136">
        <v>0</v>
      </c>
      <c r="T235" s="137">
        <f>S235*H235</f>
        <v>0</v>
      </c>
      <c r="AR235" s="138" t="s">
        <v>79</v>
      </c>
      <c r="AT235" s="138" t="s">
        <v>135</v>
      </c>
      <c r="AU235" s="138" t="s">
        <v>79</v>
      </c>
      <c r="AY235" s="14" t="s">
        <v>134</v>
      </c>
      <c r="BE235" s="139">
        <f>IF(N235="základní",J235,0)</f>
        <v>0</v>
      </c>
      <c r="BF235" s="139">
        <f>IF(N235="snížená",J235,0)</f>
        <v>0</v>
      </c>
      <c r="BG235" s="139">
        <f>IF(N235="zákl. přenesená",J235,0)</f>
        <v>0</v>
      </c>
      <c r="BH235" s="139">
        <f>IF(N235="sníž. přenesená",J235,0)</f>
        <v>0</v>
      </c>
      <c r="BI235" s="139">
        <f>IF(N235="nulová",J235,0)</f>
        <v>0</v>
      </c>
      <c r="BJ235" s="14" t="s">
        <v>77</v>
      </c>
      <c r="BK235" s="139">
        <f>ROUND(I235*H235,2)</f>
        <v>0</v>
      </c>
      <c r="BL235" s="14" t="s">
        <v>77</v>
      </c>
      <c r="BM235" s="138" t="s">
        <v>372</v>
      </c>
    </row>
    <row r="236" spans="2:65" s="1" customFormat="1" ht="19.5">
      <c r="B236" s="29"/>
      <c r="D236" s="140" t="s">
        <v>141</v>
      </c>
      <c r="F236" s="141" t="s">
        <v>371</v>
      </c>
      <c r="I236" s="142"/>
      <c r="L236" s="29"/>
      <c r="M236" s="143"/>
      <c r="T236" s="50"/>
      <c r="AT236" s="14" t="s">
        <v>141</v>
      </c>
      <c r="AU236" s="14" t="s">
        <v>79</v>
      </c>
    </row>
    <row r="237" spans="2:65" s="1" customFormat="1" ht="21.75" customHeight="1">
      <c r="B237" s="29"/>
      <c r="C237" s="144" t="s">
        <v>373</v>
      </c>
      <c r="D237" s="144" t="s">
        <v>205</v>
      </c>
      <c r="E237" s="145" t="s">
        <v>374</v>
      </c>
      <c r="F237" s="146" t="s">
        <v>375</v>
      </c>
      <c r="G237" s="147" t="s">
        <v>138</v>
      </c>
      <c r="H237" s="148">
        <v>1</v>
      </c>
      <c r="I237" s="149"/>
      <c r="J237" s="150">
        <f>ROUND(I237*H237,2)</f>
        <v>0</v>
      </c>
      <c r="K237" s="146" t="s">
        <v>139</v>
      </c>
      <c r="L237" s="29"/>
      <c r="M237" s="151" t="s">
        <v>19</v>
      </c>
      <c r="N237" s="152" t="s">
        <v>41</v>
      </c>
      <c r="P237" s="136">
        <f>O237*H237</f>
        <v>0</v>
      </c>
      <c r="Q237" s="136">
        <v>0</v>
      </c>
      <c r="R237" s="136">
        <f>Q237*H237</f>
        <v>0</v>
      </c>
      <c r="S237" s="136">
        <v>0</v>
      </c>
      <c r="T237" s="137">
        <f>S237*H237</f>
        <v>0</v>
      </c>
      <c r="AR237" s="138" t="s">
        <v>77</v>
      </c>
      <c r="AT237" s="138" t="s">
        <v>205</v>
      </c>
      <c r="AU237" s="138" t="s">
        <v>79</v>
      </c>
      <c r="AY237" s="14" t="s">
        <v>134</v>
      </c>
      <c r="BE237" s="139">
        <f>IF(N237="základní",J237,0)</f>
        <v>0</v>
      </c>
      <c r="BF237" s="139">
        <f>IF(N237="snížená",J237,0)</f>
        <v>0</v>
      </c>
      <c r="BG237" s="139">
        <f>IF(N237="zákl. přenesená",J237,0)</f>
        <v>0</v>
      </c>
      <c r="BH237" s="139">
        <f>IF(N237="sníž. přenesená",J237,0)</f>
        <v>0</v>
      </c>
      <c r="BI237" s="139">
        <f>IF(N237="nulová",J237,0)</f>
        <v>0</v>
      </c>
      <c r="BJ237" s="14" t="s">
        <v>77</v>
      </c>
      <c r="BK237" s="139">
        <f>ROUND(I237*H237,2)</f>
        <v>0</v>
      </c>
      <c r="BL237" s="14" t="s">
        <v>77</v>
      </c>
      <c r="BM237" s="138" t="s">
        <v>376</v>
      </c>
    </row>
    <row r="238" spans="2:65" s="1" customFormat="1" ht="11.25">
      <c r="B238" s="29"/>
      <c r="D238" s="140" t="s">
        <v>141</v>
      </c>
      <c r="F238" s="141" t="s">
        <v>375</v>
      </c>
      <c r="I238" s="142"/>
      <c r="L238" s="29"/>
      <c r="M238" s="143"/>
      <c r="T238" s="50"/>
      <c r="AT238" s="14" t="s">
        <v>141</v>
      </c>
      <c r="AU238" s="14" t="s">
        <v>79</v>
      </c>
    </row>
    <row r="239" spans="2:65" s="1" customFormat="1" ht="21.75" customHeight="1">
      <c r="B239" s="29"/>
      <c r="C239" s="126" t="s">
        <v>377</v>
      </c>
      <c r="D239" s="126" t="s">
        <v>135</v>
      </c>
      <c r="E239" s="127" t="s">
        <v>378</v>
      </c>
      <c r="F239" s="128" t="s">
        <v>379</v>
      </c>
      <c r="G239" s="129" t="s">
        <v>138</v>
      </c>
      <c r="H239" s="130">
        <v>1</v>
      </c>
      <c r="I239" s="131"/>
      <c r="J239" s="132">
        <f>ROUND(I239*H239,2)</f>
        <v>0</v>
      </c>
      <c r="K239" s="128" t="s">
        <v>139</v>
      </c>
      <c r="L239" s="133"/>
      <c r="M239" s="134" t="s">
        <v>19</v>
      </c>
      <c r="N239" s="135" t="s">
        <v>41</v>
      </c>
      <c r="P239" s="136">
        <f>O239*H239</f>
        <v>0</v>
      </c>
      <c r="Q239" s="136">
        <v>0</v>
      </c>
      <c r="R239" s="136">
        <f>Q239*H239</f>
        <v>0</v>
      </c>
      <c r="S239" s="136">
        <v>0</v>
      </c>
      <c r="T239" s="137">
        <f>S239*H239</f>
        <v>0</v>
      </c>
      <c r="AR239" s="138" t="s">
        <v>79</v>
      </c>
      <c r="AT239" s="138" t="s">
        <v>135</v>
      </c>
      <c r="AU239" s="138" t="s">
        <v>79</v>
      </c>
      <c r="AY239" s="14" t="s">
        <v>134</v>
      </c>
      <c r="BE239" s="139">
        <f>IF(N239="základní",J239,0)</f>
        <v>0</v>
      </c>
      <c r="BF239" s="139">
        <f>IF(N239="snížená",J239,0)</f>
        <v>0</v>
      </c>
      <c r="BG239" s="139">
        <f>IF(N239="zákl. přenesená",J239,0)</f>
        <v>0</v>
      </c>
      <c r="BH239" s="139">
        <f>IF(N239="sníž. přenesená",J239,0)</f>
        <v>0</v>
      </c>
      <c r="BI239" s="139">
        <f>IF(N239="nulová",J239,0)</f>
        <v>0</v>
      </c>
      <c r="BJ239" s="14" t="s">
        <v>77</v>
      </c>
      <c r="BK239" s="139">
        <f>ROUND(I239*H239,2)</f>
        <v>0</v>
      </c>
      <c r="BL239" s="14" t="s">
        <v>77</v>
      </c>
      <c r="BM239" s="138" t="s">
        <v>380</v>
      </c>
    </row>
    <row r="240" spans="2:65" s="1" customFormat="1" ht="11.25">
      <c r="B240" s="29"/>
      <c r="D240" s="140" t="s">
        <v>141</v>
      </c>
      <c r="F240" s="141" t="s">
        <v>379</v>
      </c>
      <c r="I240" s="142"/>
      <c r="L240" s="29"/>
      <c r="M240" s="143"/>
      <c r="T240" s="50"/>
      <c r="AT240" s="14" t="s">
        <v>141</v>
      </c>
      <c r="AU240" s="14" t="s">
        <v>79</v>
      </c>
    </row>
    <row r="241" spans="2:65" s="1" customFormat="1" ht="24.2" customHeight="1">
      <c r="B241" s="29"/>
      <c r="C241" s="126" t="s">
        <v>381</v>
      </c>
      <c r="D241" s="126" t="s">
        <v>135</v>
      </c>
      <c r="E241" s="127" t="s">
        <v>382</v>
      </c>
      <c r="F241" s="128" t="s">
        <v>383</v>
      </c>
      <c r="G241" s="129" t="s">
        <v>138</v>
      </c>
      <c r="H241" s="130">
        <v>1</v>
      </c>
      <c r="I241" s="131"/>
      <c r="J241" s="132">
        <f>ROUND(I241*H241,2)</f>
        <v>0</v>
      </c>
      <c r="K241" s="128" t="s">
        <v>139</v>
      </c>
      <c r="L241" s="133"/>
      <c r="M241" s="134" t="s">
        <v>19</v>
      </c>
      <c r="N241" s="135" t="s">
        <v>41</v>
      </c>
      <c r="P241" s="136">
        <f>O241*H241</f>
        <v>0</v>
      </c>
      <c r="Q241" s="136">
        <v>0</v>
      </c>
      <c r="R241" s="136">
        <f>Q241*H241</f>
        <v>0</v>
      </c>
      <c r="S241" s="136">
        <v>0</v>
      </c>
      <c r="T241" s="137">
        <f>S241*H241</f>
        <v>0</v>
      </c>
      <c r="AR241" s="138" t="s">
        <v>79</v>
      </c>
      <c r="AT241" s="138" t="s">
        <v>135</v>
      </c>
      <c r="AU241" s="138" t="s">
        <v>79</v>
      </c>
      <c r="AY241" s="14" t="s">
        <v>134</v>
      </c>
      <c r="BE241" s="139">
        <f>IF(N241="základní",J241,0)</f>
        <v>0</v>
      </c>
      <c r="BF241" s="139">
        <f>IF(N241="snížená",J241,0)</f>
        <v>0</v>
      </c>
      <c r="BG241" s="139">
        <f>IF(N241="zákl. přenesená",J241,0)</f>
        <v>0</v>
      </c>
      <c r="BH241" s="139">
        <f>IF(N241="sníž. přenesená",J241,0)</f>
        <v>0</v>
      </c>
      <c r="BI241" s="139">
        <f>IF(N241="nulová",J241,0)</f>
        <v>0</v>
      </c>
      <c r="BJ241" s="14" t="s">
        <v>77</v>
      </c>
      <c r="BK241" s="139">
        <f>ROUND(I241*H241,2)</f>
        <v>0</v>
      </c>
      <c r="BL241" s="14" t="s">
        <v>77</v>
      </c>
      <c r="BM241" s="138" t="s">
        <v>384</v>
      </c>
    </row>
    <row r="242" spans="2:65" s="1" customFormat="1" ht="11.25">
      <c r="B242" s="29"/>
      <c r="D242" s="140" t="s">
        <v>141</v>
      </c>
      <c r="F242" s="141" t="s">
        <v>383</v>
      </c>
      <c r="I242" s="142"/>
      <c r="L242" s="29"/>
      <c r="M242" s="143"/>
      <c r="T242" s="50"/>
      <c r="AT242" s="14" t="s">
        <v>141</v>
      </c>
      <c r="AU242" s="14" t="s">
        <v>79</v>
      </c>
    </row>
    <row r="243" spans="2:65" s="1" customFormat="1" ht="24.2" customHeight="1">
      <c r="B243" s="29"/>
      <c r="C243" s="126" t="s">
        <v>385</v>
      </c>
      <c r="D243" s="126" t="s">
        <v>135</v>
      </c>
      <c r="E243" s="127" t="s">
        <v>386</v>
      </c>
      <c r="F243" s="128" t="s">
        <v>387</v>
      </c>
      <c r="G243" s="129" t="s">
        <v>138</v>
      </c>
      <c r="H243" s="130">
        <v>1</v>
      </c>
      <c r="I243" s="131"/>
      <c r="J243" s="132">
        <f>ROUND(I243*H243,2)</f>
        <v>0</v>
      </c>
      <c r="K243" s="128" t="s">
        <v>139</v>
      </c>
      <c r="L243" s="133"/>
      <c r="M243" s="134" t="s">
        <v>19</v>
      </c>
      <c r="N243" s="135" t="s">
        <v>41</v>
      </c>
      <c r="P243" s="136">
        <f>O243*H243</f>
        <v>0</v>
      </c>
      <c r="Q243" s="136">
        <v>0</v>
      </c>
      <c r="R243" s="136">
        <f>Q243*H243</f>
        <v>0</v>
      </c>
      <c r="S243" s="136">
        <v>0</v>
      </c>
      <c r="T243" s="137">
        <f>S243*H243</f>
        <v>0</v>
      </c>
      <c r="AR243" s="138" t="s">
        <v>79</v>
      </c>
      <c r="AT243" s="138" t="s">
        <v>135</v>
      </c>
      <c r="AU243" s="138" t="s">
        <v>79</v>
      </c>
      <c r="AY243" s="14" t="s">
        <v>134</v>
      </c>
      <c r="BE243" s="139">
        <f>IF(N243="základní",J243,0)</f>
        <v>0</v>
      </c>
      <c r="BF243" s="139">
        <f>IF(N243="snížená",J243,0)</f>
        <v>0</v>
      </c>
      <c r="BG243" s="139">
        <f>IF(N243="zákl. přenesená",J243,0)</f>
        <v>0</v>
      </c>
      <c r="BH243" s="139">
        <f>IF(N243="sníž. přenesená",J243,0)</f>
        <v>0</v>
      </c>
      <c r="BI243" s="139">
        <f>IF(N243="nulová",J243,0)</f>
        <v>0</v>
      </c>
      <c r="BJ243" s="14" t="s">
        <v>77</v>
      </c>
      <c r="BK243" s="139">
        <f>ROUND(I243*H243,2)</f>
        <v>0</v>
      </c>
      <c r="BL243" s="14" t="s">
        <v>77</v>
      </c>
      <c r="BM243" s="138" t="s">
        <v>388</v>
      </c>
    </row>
    <row r="244" spans="2:65" s="1" customFormat="1" ht="19.5">
      <c r="B244" s="29"/>
      <c r="D244" s="140" t="s">
        <v>141</v>
      </c>
      <c r="F244" s="141" t="s">
        <v>387</v>
      </c>
      <c r="I244" s="142"/>
      <c r="L244" s="29"/>
      <c r="M244" s="143"/>
      <c r="T244" s="50"/>
      <c r="AT244" s="14" t="s">
        <v>141</v>
      </c>
      <c r="AU244" s="14" t="s">
        <v>79</v>
      </c>
    </row>
    <row r="245" spans="2:65" s="11" customFormat="1" ht="22.9" customHeight="1">
      <c r="B245" s="116"/>
      <c r="D245" s="117" t="s">
        <v>69</v>
      </c>
      <c r="E245" s="153" t="s">
        <v>389</v>
      </c>
      <c r="F245" s="153" t="s">
        <v>390</v>
      </c>
      <c r="I245" s="119"/>
      <c r="J245" s="154">
        <f>BK245</f>
        <v>0</v>
      </c>
      <c r="L245" s="116"/>
      <c r="M245" s="121"/>
      <c r="P245" s="122">
        <f>SUM(P246:P251)</f>
        <v>0</v>
      </c>
      <c r="R245" s="122">
        <f>SUM(R246:R251)</f>
        <v>0</v>
      </c>
      <c r="T245" s="123">
        <f>SUM(T246:T251)</f>
        <v>0</v>
      </c>
      <c r="AR245" s="117" t="s">
        <v>77</v>
      </c>
      <c r="AT245" s="124" t="s">
        <v>69</v>
      </c>
      <c r="AU245" s="124" t="s">
        <v>77</v>
      </c>
      <c r="AY245" s="117" t="s">
        <v>134</v>
      </c>
      <c r="BK245" s="125">
        <f>SUM(BK246:BK251)</f>
        <v>0</v>
      </c>
    </row>
    <row r="246" spans="2:65" s="1" customFormat="1" ht="16.5" customHeight="1">
      <c r="B246" s="29"/>
      <c r="C246" s="144" t="s">
        <v>391</v>
      </c>
      <c r="D246" s="144" t="s">
        <v>205</v>
      </c>
      <c r="E246" s="145" t="s">
        <v>235</v>
      </c>
      <c r="F246" s="146" t="s">
        <v>236</v>
      </c>
      <c r="G246" s="147" t="s">
        <v>138</v>
      </c>
      <c r="H246" s="148">
        <v>150</v>
      </c>
      <c r="I246" s="149"/>
      <c r="J246" s="150">
        <f>ROUND(I246*H246,2)</f>
        <v>0</v>
      </c>
      <c r="K246" s="146" t="s">
        <v>139</v>
      </c>
      <c r="L246" s="29"/>
      <c r="M246" s="151" t="s">
        <v>19</v>
      </c>
      <c r="N246" s="152" t="s">
        <v>41</v>
      </c>
      <c r="P246" s="136">
        <f>O246*H246</f>
        <v>0</v>
      </c>
      <c r="Q246" s="136">
        <v>0</v>
      </c>
      <c r="R246" s="136">
        <f>Q246*H246</f>
        <v>0</v>
      </c>
      <c r="S246" s="136">
        <v>0</v>
      </c>
      <c r="T246" s="137">
        <f>S246*H246</f>
        <v>0</v>
      </c>
      <c r="AR246" s="138" t="s">
        <v>77</v>
      </c>
      <c r="AT246" s="138" t="s">
        <v>205</v>
      </c>
      <c r="AU246" s="138" t="s">
        <v>79</v>
      </c>
      <c r="AY246" s="14" t="s">
        <v>134</v>
      </c>
      <c r="BE246" s="139">
        <f>IF(N246="základní",J246,0)</f>
        <v>0</v>
      </c>
      <c r="BF246" s="139">
        <f>IF(N246="snížená",J246,0)</f>
        <v>0</v>
      </c>
      <c r="BG246" s="139">
        <f>IF(N246="zákl. přenesená",J246,0)</f>
        <v>0</v>
      </c>
      <c r="BH246" s="139">
        <f>IF(N246="sníž. přenesená",J246,0)</f>
        <v>0</v>
      </c>
      <c r="BI246" s="139">
        <f>IF(N246="nulová",J246,0)</f>
        <v>0</v>
      </c>
      <c r="BJ246" s="14" t="s">
        <v>77</v>
      </c>
      <c r="BK246" s="139">
        <f>ROUND(I246*H246,2)</f>
        <v>0</v>
      </c>
      <c r="BL246" s="14" t="s">
        <v>77</v>
      </c>
      <c r="BM246" s="138" t="s">
        <v>392</v>
      </c>
    </row>
    <row r="247" spans="2:65" s="1" customFormat="1" ht="19.5">
      <c r="B247" s="29"/>
      <c r="D247" s="140" t="s">
        <v>141</v>
      </c>
      <c r="F247" s="141" t="s">
        <v>238</v>
      </c>
      <c r="I247" s="142"/>
      <c r="L247" s="29"/>
      <c r="M247" s="143"/>
      <c r="T247" s="50"/>
      <c r="AT247" s="14" t="s">
        <v>141</v>
      </c>
      <c r="AU247" s="14" t="s">
        <v>79</v>
      </c>
    </row>
    <row r="248" spans="2:65" s="1" customFormat="1" ht="16.5" customHeight="1">
      <c r="B248" s="29"/>
      <c r="C248" s="144" t="s">
        <v>393</v>
      </c>
      <c r="D248" s="144" t="s">
        <v>205</v>
      </c>
      <c r="E248" s="145" t="s">
        <v>394</v>
      </c>
      <c r="F248" s="146" t="s">
        <v>395</v>
      </c>
      <c r="G248" s="147" t="s">
        <v>138</v>
      </c>
      <c r="H248" s="148">
        <v>80</v>
      </c>
      <c r="I248" s="149"/>
      <c r="J248" s="150">
        <f>ROUND(I248*H248,2)</f>
        <v>0</v>
      </c>
      <c r="K248" s="146" t="s">
        <v>139</v>
      </c>
      <c r="L248" s="29"/>
      <c r="M248" s="151" t="s">
        <v>19</v>
      </c>
      <c r="N248" s="152" t="s">
        <v>41</v>
      </c>
      <c r="P248" s="136">
        <f>O248*H248</f>
        <v>0</v>
      </c>
      <c r="Q248" s="136">
        <v>0</v>
      </c>
      <c r="R248" s="136">
        <f>Q248*H248</f>
        <v>0</v>
      </c>
      <c r="S248" s="136">
        <v>0</v>
      </c>
      <c r="T248" s="137">
        <f>S248*H248</f>
        <v>0</v>
      </c>
      <c r="AR248" s="138" t="s">
        <v>77</v>
      </c>
      <c r="AT248" s="138" t="s">
        <v>205</v>
      </c>
      <c r="AU248" s="138" t="s">
        <v>79</v>
      </c>
      <c r="AY248" s="14" t="s">
        <v>134</v>
      </c>
      <c r="BE248" s="139">
        <f>IF(N248="základní",J248,0)</f>
        <v>0</v>
      </c>
      <c r="BF248" s="139">
        <f>IF(N248="snížená",J248,0)</f>
        <v>0</v>
      </c>
      <c r="BG248" s="139">
        <f>IF(N248="zákl. přenesená",J248,0)</f>
        <v>0</v>
      </c>
      <c r="BH248" s="139">
        <f>IF(N248="sníž. přenesená",J248,0)</f>
        <v>0</v>
      </c>
      <c r="BI248" s="139">
        <f>IF(N248="nulová",J248,0)</f>
        <v>0</v>
      </c>
      <c r="BJ248" s="14" t="s">
        <v>77</v>
      </c>
      <c r="BK248" s="139">
        <f>ROUND(I248*H248,2)</f>
        <v>0</v>
      </c>
      <c r="BL248" s="14" t="s">
        <v>77</v>
      </c>
      <c r="BM248" s="138" t="s">
        <v>396</v>
      </c>
    </row>
    <row r="249" spans="2:65" s="1" customFormat="1" ht="19.5">
      <c r="B249" s="29"/>
      <c r="D249" s="140" t="s">
        <v>141</v>
      </c>
      <c r="F249" s="141" t="s">
        <v>397</v>
      </c>
      <c r="I249" s="142"/>
      <c r="L249" s="29"/>
      <c r="M249" s="143"/>
      <c r="T249" s="50"/>
      <c r="AT249" s="14" t="s">
        <v>141</v>
      </c>
      <c r="AU249" s="14" t="s">
        <v>79</v>
      </c>
    </row>
    <row r="250" spans="2:65" s="1" customFormat="1" ht="24.2" customHeight="1">
      <c r="B250" s="29"/>
      <c r="C250" s="144" t="s">
        <v>398</v>
      </c>
      <c r="D250" s="144" t="s">
        <v>205</v>
      </c>
      <c r="E250" s="145" t="s">
        <v>399</v>
      </c>
      <c r="F250" s="146" t="s">
        <v>400</v>
      </c>
      <c r="G250" s="147" t="s">
        <v>208</v>
      </c>
      <c r="H250" s="148">
        <v>25</v>
      </c>
      <c r="I250" s="149"/>
      <c r="J250" s="150">
        <f>ROUND(I250*H250,2)</f>
        <v>0</v>
      </c>
      <c r="K250" s="146" t="s">
        <v>139</v>
      </c>
      <c r="L250" s="29"/>
      <c r="M250" s="151" t="s">
        <v>19</v>
      </c>
      <c r="N250" s="152" t="s">
        <v>41</v>
      </c>
      <c r="P250" s="136">
        <f>O250*H250</f>
        <v>0</v>
      </c>
      <c r="Q250" s="136">
        <v>0</v>
      </c>
      <c r="R250" s="136">
        <f>Q250*H250</f>
        <v>0</v>
      </c>
      <c r="S250" s="136">
        <v>0</v>
      </c>
      <c r="T250" s="137">
        <f>S250*H250</f>
        <v>0</v>
      </c>
      <c r="AR250" s="138" t="s">
        <v>77</v>
      </c>
      <c r="AT250" s="138" t="s">
        <v>205</v>
      </c>
      <c r="AU250" s="138" t="s">
        <v>79</v>
      </c>
      <c r="AY250" s="14" t="s">
        <v>134</v>
      </c>
      <c r="BE250" s="139">
        <f>IF(N250="základní",J250,0)</f>
        <v>0</v>
      </c>
      <c r="BF250" s="139">
        <f>IF(N250="snížená",J250,0)</f>
        <v>0</v>
      </c>
      <c r="BG250" s="139">
        <f>IF(N250="zákl. přenesená",J250,0)</f>
        <v>0</v>
      </c>
      <c r="BH250" s="139">
        <f>IF(N250="sníž. přenesená",J250,0)</f>
        <v>0</v>
      </c>
      <c r="BI250" s="139">
        <f>IF(N250="nulová",J250,0)</f>
        <v>0</v>
      </c>
      <c r="BJ250" s="14" t="s">
        <v>77</v>
      </c>
      <c r="BK250" s="139">
        <f>ROUND(I250*H250,2)</f>
        <v>0</v>
      </c>
      <c r="BL250" s="14" t="s">
        <v>77</v>
      </c>
      <c r="BM250" s="138" t="s">
        <v>401</v>
      </c>
    </row>
    <row r="251" spans="2:65" s="1" customFormat="1" ht="19.5">
      <c r="B251" s="29"/>
      <c r="D251" s="140" t="s">
        <v>141</v>
      </c>
      <c r="F251" s="141" t="s">
        <v>400</v>
      </c>
      <c r="I251" s="142"/>
      <c r="L251" s="29"/>
      <c r="M251" s="143"/>
      <c r="T251" s="50"/>
      <c r="AT251" s="14" t="s">
        <v>141</v>
      </c>
      <c r="AU251" s="14" t="s">
        <v>79</v>
      </c>
    </row>
    <row r="252" spans="2:65" s="11" customFormat="1" ht="22.9" customHeight="1">
      <c r="B252" s="116"/>
      <c r="D252" s="117" t="s">
        <v>69</v>
      </c>
      <c r="E252" s="153" t="s">
        <v>402</v>
      </c>
      <c r="F252" s="153" t="s">
        <v>403</v>
      </c>
      <c r="I252" s="119"/>
      <c r="J252" s="154">
        <f>BK252</f>
        <v>0</v>
      </c>
      <c r="L252" s="116"/>
      <c r="M252" s="121"/>
      <c r="P252" s="122">
        <f>SUM(P253:P266)</f>
        <v>0</v>
      </c>
      <c r="R252" s="122">
        <f>SUM(R253:R266)</f>
        <v>0</v>
      </c>
      <c r="T252" s="123">
        <f>SUM(T253:T266)</f>
        <v>0</v>
      </c>
      <c r="AR252" s="117" t="s">
        <v>77</v>
      </c>
      <c r="AT252" s="124" t="s">
        <v>69</v>
      </c>
      <c r="AU252" s="124" t="s">
        <v>77</v>
      </c>
      <c r="AY252" s="117" t="s">
        <v>134</v>
      </c>
      <c r="BK252" s="125">
        <f>SUM(BK253:BK266)</f>
        <v>0</v>
      </c>
    </row>
    <row r="253" spans="2:65" s="1" customFormat="1" ht="33" customHeight="1">
      <c r="B253" s="29"/>
      <c r="C253" s="144" t="s">
        <v>404</v>
      </c>
      <c r="D253" s="144" t="s">
        <v>205</v>
      </c>
      <c r="E253" s="145" t="s">
        <v>405</v>
      </c>
      <c r="F253" s="146" t="s">
        <v>406</v>
      </c>
      <c r="G253" s="147" t="s">
        <v>138</v>
      </c>
      <c r="H253" s="148">
        <v>1</v>
      </c>
      <c r="I253" s="149"/>
      <c r="J253" s="150">
        <f>ROUND(I253*H253,2)</f>
        <v>0</v>
      </c>
      <c r="K253" s="146" t="s">
        <v>139</v>
      </c>
      <c r="L253" s="29"/>
      <c r="M253" s="151" t="s">
        <v>19</v>
      </c>
      <c r="N253" s="152" t="s">
        <v>41</v>
      </c>
      <c r="P253" s="136">
        <f>O253*H253</f>
        <v>0</v>
      </c>
      <c r="Q253" s="136">
        <v>0</v>
      </c>
      <c r="R253" s="136">
        <f>Q253*H253</f>
        <v>0</v>
      </c>
      <c r="S253" s="136">
        <v>0</v>
      </c>
      <c r="T253" s="137">
        <f>S253*H253</f>
        <v>0</v>
      </c>
      <c r="AR253" s="138" t="s">
        <v>77</v>
      </c>
      <c r="AT253" s="138" t="s">
        <v>205</v>
      </c>
      <c r="AU253" s="138" t="s">
        <v>79</v>
      </c>
      <c r="AY253" s="14" t="s">
        <v>134</v>
      </c>
      <c r="BE253" s="139">
        <f>IF(N253="základní",J253,0)</f>
        <v>0</v>
      </c>
      <c r="BF253" s="139">
        <f>IF(N253="snížená",J253,0)</f>
        <v>0</v>
      </c>
      <c r="BG253" s="139">
        <f>IF(N253="zákl. přenesená",J253,0)</f>
        <v>0</v>
      </c>
      <c r="BH253" s="139">
        <f>IF(N253="sníž. přenesená",J253,0)</f>
        <v>0</v>
      </c>
      <c r="BI253" s="139">
        <f>IF(N253="nulová",J253,0)</f>
        <v>0</v>
      </c>
      <c r="BJ253" s="14" t="s">
        <v>77</v>
      </c>
      <c r="BK253" s="139">
        <f>ROUND(I253*H253,2)</f>
        <v>0</v>
      </c>
      <c r="BL253" s="14" t="s">
        <v>77</v>
      </c>
      <c r="BM253" s="138" t="s">
        <v>407</v>
      </c>
    </row>
    <row r="254" spans="2:65" s="1" customFormat="1" ht="39">
      <c r="B254" s="29"/>
      <c r="D254" s="140" t="s">
        <v>141</v>
      </c>
      <c r="F254" s="141" t="s">
        <v>408</v>
      </c>
      <c r="I254" s="142"/>
      <c r="L254" s="29"/>
      <c r="M254" s="143"/>
      <c r="T254" s="50"/>
      <c r="AT254" s="14" t="s">
        <v>141</v>
      </c>
      <c r="AU254" s="14" t="s">
        <v>79</v>
      </c>
    </row>
    <row r="255" spans="2:65" s="1" customFormat="1" ht="24.2" customHeight="1">
      <c r="B255" s="29"/>
      <c r="C255" s="126" t="s">
        <v>409</v>
      </c>
      <c r="D255" s="126" t="s">
        <v>135</v>
      </c>
      <c r="E255" s="127" t="s">
        <v>410</v>
      </c>
      <c r="F255" s="128" t="s">
        <v>411</v>
      </c>
      <c r="G255" s="129" t="s">
        <v>138</v>
      </c>
      <c r="H255" s="130">
        <v>1</v>
      </c>
      <c r="I255" s="131"/>
      <c r="J255" s="132">
        <f>ROUND(I255*H255,2)</f>
        <v>0</v>
      </c>
      <c r="K255" s="128" t="s">
        <v>139</v>
      </c>
      <c r="L255" s="133"/>
      <c r="M255" s="134" t="s">
        <v>19</v>
      </c>
      <c r="N255" s="135" t="s">
        <v>41</v>
      </c>
      <c r="P255" s="136">
        <f>O255*H255</f>
        <v>0</v>
      </c>
      <c r="Q255" s="136">
        <v>0</v>
      </c>
      <c r="R255" s="136">
        <f>Q255*H255</f>
        <v>0</v>
      </c>
      <c r="S255" s="136">
        <v>0</v>
      </c>
      <c r="T255" s="137">
        <f>S255*H255</f>
        <v>0</v>
      </c>
      <c r="AR255" s="138" t="s">
        <v>79</v>
      </c>
      <c r="AT255" s="138" t="s">
        <v>135</v>
      </c>
      <c r="AU255" s="138" t="s">
        <v>79</v>
      </c>
      <c r="AY255" s="14" t="s">
        <v>134</v>
      </c>
      <c r="BE255" s="139">
        <f>IF(N255="základní",J255,0)</f>
        <v>0</v>
      </c>
      <c r="BF255" s="139">
        <f>IF(N255="snížená",J255,0)</f>
        <v>0</v>
      </c>
      <c r="BG255" s="139">
        <f>IF(N255="zákl. přenesená",J255,0)</f>
        <v>0</v>
      </c>
      <c r="BH255" s="139">
        <f>IF(N255="sníž. přenesená",J255,0)</f>
        <v>0</v>
      </c>
      <c r="BI255" s="139">
        <f>IF(N255="nulová",J255,0)</f>
        <v>0</v>
      </c>
      <c r="BJ255" s="14" t="s">
        <v>77</v>
      </c>
      <c r="BK255" s="139">
        <f>ROUND(I255*H255,2)</f>
        <v>0</v>
      </c>
      <c r="BL255" s="14" t="s">
        <v>77</v>
      </c>
      <c r="BM255" s="138" t="s">
        <v>412</v>
      </c>
    </row>
    <row r="256" spans="2:65" s="1" customFormat="1" ht="19.5">
      <c r="B256" s="29"/>
      <c r="D256" s="140" t="s">
        <v>141</v>
      </c>
      <c r="F256" s="141" t="s">
        <v>411</v>
      </c>
      <c r="I256" s="142"/>
      <c r="L256" s="29"/>
      <c r="M256" s="143"/>
      <c r="T256" s="50"/>
      <c r="AT256" s="14" t="s">
        <v>141</v>
      </c>
      <c r="AU256" s="14" t="s">
        <v>79</v>
      </c>
    </row>
    <row r="257" spans="2:65" s="1" customFormat="1" ht="33" customHeight="1">
      <c r="B257" s="29"/>
      <c r="C257" s="126" t="s">
        <v>413</v>
      </c>
      <c r="D257" s="126" t="s">
        <v>135</v>
      </c>
      <c r="E257" s="127" t="s">
        <v>414</v>
      </c>
      <c r="F257" s="128" t="s">
        <v>415</v>
      </c>
      <c r="G257" s="129" t="s">
        <v>138</v>
      </c>
      <c r="H257" s="130">
        <v>1</v>
      </c>
      <c r="I257" s="131"/>
      <c r="J257" s="132">
        <f>ROUND(I257*H257,2)</f>
        <v>0</v>
      </c>
      <c r="K257" s="128" t="s">
        <v>139</v>
      </c>
      <c r="L257" s="133"/>
      <c r="M257" s="134" t="s">
        <v>19</v>
      </c>
      <c r="N257" s="135" t="s">
        <v>41</v>
      </c>
      <c r="P257" s="136">
        <f>O257*H257</f>
        <v>0</v>
      </c>
      <c r="Q257" s="136">
        <v>0</v>
      </c>
      <c r="R257" s="136">
        <f>Q257*H257</f>
        <v>0</v>
      </c>
      <c r="S257" s="136">
        <v>0</v>
      </c>
      <c r="T257" s="137">
        <f>S257*H257</f>
        <v>0</v>
      </c>
      <c r="AR257" s="138" t="s">
        <v>79</v>
      </c>
      <c r="AT257" s="138" t="s">
        <v>135</v>
      </c>
      <c r="AU257" s="138" t="s">
        <v>79</v>
      </c>
      <c r="AY257" s="14" t="s">
        <v>134</v>
      </c>
      <c r="BE257" s="139">
        <f>IF(N257="základní",J257,0)</f>
        <v>0</v>
      </c>
      <c r="BF257" s="139">
        <f>IF(N257="snížená",J257,0)</f>
        <v>0</v>
      </c>
      <c r="BG257" s="139">
        <f>IF(N257="zákl. přenesená",J257,0)</f>
        <v>0</v>
      </c>
      <c r="BH257" s="139">
        <f>IF(N257="sníž. přenesená",J257,0)</f>
        <v>0</v>
      </c>
      <c r="BI257" s="139">
        <f>IF(N257="nulová",J257,0)</f>
        <v>0</v>
      </c>
      <c r="BJ257" s="14" t="s">
        <v>77</v>
      </c>
      <c r="BK257" s="139">
        <f>ROUND(I257*H257,2)</f>
        <v>0</v>
      </c>
      <c r="BL257" s="14" t="s">
        <v>77</v>
      </c>
      <c r="BM257" s="138" t="s">
        <v>416</v>
      </c>
    </row>
    <row r="258" spans="2:65" s="1" customFormat="1" ht="19.5">
      <c r="B258" s="29"/>
      <c r="D258" s="140" t="s">
        <v>141</v>
      </c>
      <c r="F258" s="141" t="s">
        <v>415</v>
      </c>
      <c r="I258" s="142"/>
      <c r="L258" s="29"/>
      <c r="M258" s="143"/>
      <c r="T258" s="50"/>
      <c r="AT258" s="14" t="s">
        <v>141</v>
      </c>
      <c r="AU258" s="14" t="s">
        <v>79</v>
      </c>
    </row>
    <row r="259" spans="2:65" s="1" customFormat="1" ht="16.5" customHeight="1">
      <c r="B259" s="29"/>
      <c r="C259" s="144" t="s">
        <v>417</v>
      </c>
      <c r="D259" s="144" t="s">
        <v>205</v>
      </c>
      <c r="E259" s="145" t="s">
        <v>418</v>
      </c>
      <c r="F259" s="146" t="s">
        <v>419</v>
      </c>
      <c r="G259" s="147" t="s">
        <v>138</v>
      </c>
      <c r="H259" s="148">
        <v>268</v>
      </c>
      <c r="I259" s="149"/>
      <c r="J259" s="150">
        <f>ROUND(I259*H259,2)</f>
        <v>0</v>
      </c>
      <c r="K259" s="146" t="s">
        <v>139</v>
      </c>
      <c r="L259" s="29"/>
      <c r="M259" s="151" t="s">
        <v>19</v>
      </c>
      <c r="N259" s="152" t="s">
        <v>41</v>
      </c>
      <c r="P259" s="136">
        <f>O259*H259</f>
        <v>0</v>
      </c>
      <c r="Q259" s="136">
        <v>0</v>
      </c>
      <c r="R259" s="136">
        <f>Q259*H259</f>
        <v>0</v>
      </c>
      <c r="S259" s="136">
        <v>0</v>
      </c>
      <c r="T259" s="137">
        <f>S259*H259</f>
        <v>0</v>
      </c>
      <c r="AR259" s="138" t="s">
        <v>77</v>
      </c>
      <c r="AT259" s="138" t="s">
        <v>205</v>
      </c>
      <c r="AU259" s="138" t="s">
        <v>79</v>
      </c>
      <c r="AY259" s="14" t="s">
        <v>134</v>
      </c>
      <c r="BE259" s="139">
        <f>IF(N259="základní",J259,0)</f>
        <v>0</v>
      </c>
      <c r="BF259" s="139">
        <f>IF(N259="snížená",J259,0)</f>
        <v>0</v>
      </c>
      <c r="BG259" s="139">
        <f>IF(N259="zákl. přenesená",J259,0)</f>
        <v>0</v>
      </c>
      <c r="BH259" s="139">
        <f>IF(N259="sníž. přenesená",J259,0)</f>
        <v>0</v>
      </c>
      <c r="BI259" s="139">
        <f>IF(N259="nulová",J259,0)</f>
        <v>0</v>
      </c>
      <c r="BJ259" s="14" t="s">
        <v>77</v>
      </c>
      <c r="BK259" s="139">
        <f>ROUND(I259*H259,2)</f>
        <v>0</v>
      </c>
      <c r="BL259" s="14" t="s">
        <v>77</v>
      </c>
      <c r="BM259" s="138" t="s">
        <v>420</v>
      </c>
    </row>
    <row r="260" spans="2:65" s="1" customFormat="1" ht="11.25">
      <c r="B260" s="29"/>
      <c r="D260" s="140" t="s">
        <v>141</v>
      </c>
      <c r="F260" s="141" t="s">
        <v>419</v>
      </c>
      <c r="I260" s="142"/>
      <c r="L260" s="29"/>
      <c r="M260" s="143"/>
      <c r="T260" s="50"/>
      <c r="AT260" s="14" t="s">
        <v>141</v>
      </c>
      <c r="AU260" s="14" t="s">
        <v>79</v>
      </c>
    </row>
    <row r="261" spans="2:65" s="1" customFormat="1" ht="24.2" customHeight="1">
      <c r="B261" s="29"/>
      <c r="C261" s="144" t="s">
        <v>421</v>
      </c>
      <c r="D261" s="144" t="s">
        <v>205</v>
      </c>
      <c r="E261" s="145" t="s">
        <v>422</v>
      </c>
      <c r="F261" s="146" t="s">
        <v>423</v>
      </c>
      <c r="G261" s="147" t="s">
        <v>138</v>
      </c>
      <c r="H261" s="148">
        <v>10</v>
      </c>
      <c r="I261" s="149"/>
      <c r="J261" s="150">
        <f>ROUND(I261*H261,2)</f>
        <v>0</v>
      </c>
      <c r="K261" s="146" t="s">
        <v>139</v>
      </c>
      <c r="L261" s="29"/>
      <c r="M261" s="151" t="s">
        <v>19</v>
      </c>
      <c r="N261" s="152" t="s">
        <v>41</v>
      </c>
      <c r="P261" s="136">
        <f>O261*H261</f>
        <v>0</v>
      </c>
      <c r="Q261" s="136">
        <v>0</v>
      </c>
      <c r="R261" s="136">
        <f>Q261*H261</f>
        <v>0</v>
      </c>
      <c r="S261" s="136">
        <v>0</v>
      </c>
      <c r="T261" s="137">
        <f>S261*H261</f>
        <v>0</v>
      </c>
      <c r="AR261" s="138" t="s">
        <v>77</v>
      </c>
      <c r="AT261" s="138" t="s">
        <v>205</v>
      </c>
      <c r="AU261" s="138" t="s">
        <v>79</v>
      </c>
      <c r="AY261" s="14" t="s">
        <v>134</v>
      </c>
      <c r="BE261" s="139">
        <f>IF(N261="základní",J261,0)</f>
        <v>0</v>
      </c>
      <c r="BF261" s="139">
        <f>IF(N261="snížená",J261,0)</f>
        <v>0</v>
      </c>
      <c r="BG261" s="139">
        <f>IF(N261="zákl. přenesená",J261,0)</f>
        <v>0</v>
      </c>
      <c r="BH261" s="139">
        <f>IF(N261="sníž. přenesená",J261,0)</f>
        <v>0</v>
      </c>
      <c r="BI261" s="139">
        <f>IF(N261="nulová",J261,0)</f>
        <v>0</v>
      </c>
      <c r="BJ261" s="14" t="s">
        <v>77</v>
      </c>
      <c r="BK261" s="139">
        <f>ROUND(I261*H261,2)</f>
        <v>0</v>
      </c>
      <c r="BL261" s="14" t="s">
        <v>77</v>
      </c>
      <c r="BM261" s="138" t="s">
        <v>424</v>
      </c>
    </row>
    <row r="262" spans="2:65" s="1" customFormat="1" ht="39">
      <c r="B262" s="29"/>
      <c r="D262" s="140" t="s">
        <v>141</v>
      </c>
      <c r="F262" s="141" t="s">
        <v>425</v>
      </c>
      <c r="I262" s="142"/>
      <c r="L262" s="29"/>
      <c r="M262" s="143"/>
      <c r="T262" s="50"/>
      <c r="AT262" s="14" t="s">
        <v>141</v>
      </c>
      <c r="AU262" s="14" t="s">
        <v>79</v>
      </c>
    </row>
    <row r="263" spans="2:65" s="1" customFormat="1" ht="16.5" customHeight="1">
      <c r="B263" s="29"/>
      <c r="C263" s="144" t="s">
        <v>426</v>
      </c>
      <c r="D263" s="144" t="s">
        <v>205</v>
      </c>
      <c r="E263" s="145" t="s">
        <v>427</v>
      </c>
      <c r="F263" s="146" t="s">
        <v>428</v>
      </c>
      <c r="G263" s="147" t="s">
        <v>138</v>
      </c>
      <c r="H263" s="148">
        <v>1</v>
      </c>
      <c r="I263" s="149"/>
      <c r="J263" s="150">
        <f>ROUND(I263*H263,2)</f>
        <v>0</v>
      </c>
      <c r="K263" s="146" t="s">
        <v>139</v>
      </c>
      <c r="L263" s="29"/>
      <c r="M263" s="151" t="s">
        <v>19</v>
      </c>
      <c r="N263" s="152" t="s">
        <v>41</v>
      </c>
      <c r="P263" s="136">
        <f>O263*H263</f>
        <v>0</v>
      </c>
      <c r="Q263" s="136">
        <v>0</v>
      </c>
      <c r="R263" s="136">
        <f>Q263*H263</f>
        <v>0</v>
      </c>
      <c r="S263" s="136">
        <v>0</v>
      </c>
      <c r="T263" s="137">
        <f>S263*H263</f>
        <v>0</v>
      </c>
      <c r="AR263" s="138" t="s">
        <v>77</v>
      </c>
      <c r="AT263" s="138" t="s">
        <v>205</v>
      </c>
      <c r="AU263" s="138" t="s">
        <v>79</v>
      </c>
      <c r="AY263" s="14" t="s">
        <v>134</v>
      </c>
      <c r="BE263" s="139">
        <f>IF(N263="základní",J263,0)</f>
        <v>0</v>
      </c>
      <c r="BF263" s="139">
        <f>IF(N263="snížená",J263,0)</f>
        <v>0</v>
      </c>
      <c r="BG263" s="139">
        <f>IF(N263="zákl. přenesená",J263,0)</f>
        <v>0</v>
      </c>
      <c r="BH263" s="139">
        <f>IF(N263="sníž. přenesená",J263,0)</f>
        <v>0</v>
      </c>
      <c r="BI263" s="139">
        <f>IF(N263="nulová",J263,0)</f>
        <v>0</v>
      </c>
      <c r="BJ263" s="14" t="s">
        <v>77</v>
      </c>
      <c r="BK263" s="139">
        <f>ROUND(I263*H263,2)</f>
        <v>0</v>
      </c>
      <c r="BL263" s="14" t="s">
        <v>77</v>
      </c>
      <c r="BM263" s="138" t="s">
        <v>429</v>
      </c>
    </row>
    <row r="264" spans="2:65" s="1" customFormat="1" ht="19.5">
      <c r="B264" s="29"/>
      <c r="D264" s="140" t="s">
        <v>141</v>
      </c>
      <c r="F264" s="141" t="s">
        <v>430</v>
      </c>
      <c r="I264" s="142"/>
      <c r="L264" s="29"/>
      <c r="M264" s="143"/>
      <c r="T264" s="50"/>
      <c r="AT264" s="14" t="s">
        <v>141</v>
      </c>
      <c r="AU264" s="14" t="s">
        <v>79</v>
      </c>
    </row>
    <row r="265" spans="2:65" s="1" customFormat="1" ht="24.2" customHeight="1">
      <c r="B265" s="29"/>
      <c r="C265" s="144" t="s">
        <v>431</v>
      </c>
      <c r="D265" s="144" t="s">
        <v>205</v>
      </c>
      <c r="E265" s="145" t="s">
        <v>432</v>
      </c>
      <c r="F265" s="146" t="s">
        <v>433</v>
      </c>
      <c r="G265" s="147" t="s">
        <v>138</v>
      </c>
      <c r="H265" s="148">
        <v>8</v>
      </c>
      <c r="I265" s="149"/>
      <c r="J265" s="150">
        <f>ROUND(I265*H265,2)</f>
        <v>0</v>
      </c>
      <c r="K265" s="146" t="s">
        <v>139</v>
      </c>
      <c r="L265" s="29"/>
      <c r="M265" s="151" t="s">
        <v>19</v>
      </c>
      <c r="N265" s="152" t="s">
        <v>41</v>
      </c>
      <c r="P265" s="136">
        <f>O265*H265</f>
        <v>0</v>
      </c>
      <c r="Q265" s="136">
        <v>0</v>
      </c>
      <c r="R265" s="136">
        <f>Q265*H265</f>
        <v>0</v>
      </c>
      <c r="S265" s="136">
        <v>0</v>
      </c>
      <c r="T265" s="137">
        <f>S265*H265</f>
        <v>0</v>
      </c>
      <c r="AR265" s="138" t="s">
        <v>77</v>
      </c>
      <c r="AT265" s="138" t="s">
        <v>205</v>
      </c>
      <c r="AU265" s="138" t="s">
        <v>79</v>
      </c>
      <c r="AY265" s="14" t="s">
        <v>134</v>
      </c>
      <c r="BE265" s="139">
        <f>IF(N265="základní",J265,0)</f>
        <v>0</v>
      </c>
      <c r="BF265" s="139">
        <f>IF(N265="snížená",J265,0)</f>
        <v>0</v>
      </c>
      <c r="BG265" s="139">
        <f>IF(N265="zákl. přenesená",J265,0)</f>
        <v>0</v>
      </c>
      <c r="BH265" s="139">
        <f>IF(N265="sníž. přenesená",J265,0)</f>
        <v>0</v>
      </c>
      <c r="BI265" s="139">
        <f>IF(N265="nulová",J265,0)</f>
        <v>0</v>
      </c>
      <c r="BJ265" s="14" t="s">
        <v>77</v>
      </c>
      <c r="BK265" s="139">
        <f>ROUND(I265*H265,2)</f>
        <v>0</v>
      </c>
      <c r="BL265" s="14" t="s">
        <v>77</v>
      </c>
      <c r="BM265" s="138" t="s">
        <v>434</v>
      </c>
    </row>
    <row r="266" spans="2:65" s="1" customFormat="1" ht="19.5">
      <c r="B266" s="29"/>
      <c r="D266" s="140" t="s">
        <v>141</v>
      </c>
      <c r="F266" s="141" t="s">
        <v>433</v>
      </c>
      <c r="I266" s="142"/>
      <c r="L266" s="29"/>
      <c r="M266" s="143"/>
      <c r="T266" s="50"/>
      <c r="AT266" s="14" t="s">
        <v>141</v>
      </c>
      <c r="AU266" s="14" t="s">
        <v>79</v>
      </c>
    </row>
    <row r="267" spans="2:65" s="11" customFormat="1" ht="22.9" customHeight="1">
      <c r="B267" s="116"/>
      <c r="D267" s="117" t="s">
        <v>69</v>
      </c>
      <c r="E267" s="153" t="s">
        <v>435</v>
      </c>
      <c r="F267" s="153" t="s">
        <v>436</v>
      </c>
      <c r="I267" s="119"/>
      <c r="J267" s="154">
        <f>BK267</f>
        <v>0</v>
      </c>
      <c r="L267" s="116"/>
      <c r="M267" s="121"/>
      <c r="P267" s="122">
        <f>SUM(P268:P273)</f>
        <v>0</v>
      </c>
      <c r="R267" s="122">
        <f>SUM(R268:R273)</f>
        <v>0</v>
      </c>
      <c r="T267" s="123">
        <f>SUM(T268:T273)</f>
        <v>0</v>
      </c>
      <c r="AR267" s="117" t="s">
        <v>77</v>
      </c>
      <c r="AT267" s="124" t="s">
        <v>69</v>
      </c>
      <c r="AU267" s="124" t="s">
        <v>77</v>
      </c>
      <c r="AY267" s="117" t="s">
        <v>134</v>
      </c>
      <c r="BK267" s="125">
        <f>SUM(BK268:BK273)</f>
        <v>0</v>
      </c>
    </row>
    <row r="268" spans="2:65" s="1" customFormat="1" ht="24.2" customHeight="1">
      <c r="B268" s="29"/>
      <c r="C268" s="144" t="s">
        <v>437</v>
      </c>
      <c r="D268" s="144" t="s">
        <v>205</v>
      </c>
      <c r="E268" s="145" t="s">
        <v>438</v>
      </c>
      <c r="F268" s="146" t="s">
        <v>439</v>
      </c>
      <c r="G268" s="147" t="s">
        <v>138</v>
      </c>
      <c r="H268" s="148">
        <v>2</v>
      </c>
      <c r="I268" s="149"/>
      <c r="J268" s="150">
        <f>ROUND(I268*H268,2)</f>
        <v>0</v>
      </c>
      <c r="K268" s="146" t="s">
        <v>139</v>
      </c>
      <c r="L268" s="29"/>
      <c r="M268" s="151" t="s">
        <v>19</v>
      </c>
      <c r="N268" s="152" t="s">
        <v>41</v>
      </c>
      <c r="P268" s="136">
        <f>O268*H268</f>
        <v>0</v>
      </c>
      <c r="Q268" s="136">
        <v>0</v>
      </c>
      <c r="R268" s="136">
        <f>Q268*H268</f>
        <v>0</v>
      </c>
      <c r="S268" s="136">
        <v>0</v>
      </c>
      <c r="T268" s="137">
        <f>S268*H268</f>
        <v>0</v>
      </c>
      <c r="AR268" s="138" t="s">
        <v>77</v>
      </c>
      <c r="AT268" s="138" t="s">
        <v>205</v>
      </c>
      <c r="AU268" s="138" t="s">
        <v>79</v>
      </c>
      <c r="AY268" s="14" t="s">
        <v>134</v>
      </c>
      <c r="BE268" s="139">
        <f>IF(N268="základní",J268,0)</f>
        <v>0</v>
      </c>
      <c r="BF268" s="139">
        <f>IF(N268="snížená",J268,0)</f>
        <v>0</v>
      </c>
      <c r="BG268" s="139">
        <f>IF(N268="zákl. přenesená",J268,0)</f>
        <v>0</v>
      </c>
      <c r="BH268" s="139">
        <f>IF(N268="sníž. přenesená",J268,0)</f>
        <v>0</v>
      </c>
      <c r="BI268" s="139">
        <f>IF(N268="nulová",J268,0)</f>
        <v>0</v>
      </c>
      <c r="BJ268" s="14" t="s">
        <v>77</v>
      </c>
      <c r="BK268" s="139">
        <f>ROUND(I268*H268,2)</f>
        <v>0</v>
      </c>
      <c r="BL268" s="14" t="s">
        <v>77</v>
      </c>
      <c r="BM268" s="138" t="s">
        <v>440</v>
      </c>
    </row>
    <row r="269" spans="2:65" s="1" customFormat="1" ht="29.25">
      <c r="B269" s="29"/>
      <c r="D269" s="140" t="s">
        <v>141</v>
      </c>
      <c r="F269" s="141" t="s">
        <v>441</v>
      </c>
      <c r="I269" s="142"/>
      <c r="L269" s="29"/>
      <c r="M269" s="143"/>
      <c r="T269" s="50"/>
      <c r="AT269" s="14" t="s">
        <v>141</v>
      </c>
      <c r="AU269" s="14" t="s">
        <v>79</v>
      </c>
    </row>
    <row r="270" spans="2:65" s="1" customFormat="1" ht="21.75" customHeight="1">
      <c r="B270" s="29"/>
      <c r="C270" s="144" t="s">
        <v>442</v>
      </c>
      <c r="D270" s="144" t="s">
        <v>205</v>
      </c>
      <c r="E270" s="145" t="s">
        <v>443</v>
      </c>
      <c r="F270" s="146" t="s">
        <v>444</v>
      </c>
      <c r="G270" s="147" t="s">
        <v>138</v>
      </c>
      <c r="H270" s="148">
        <v>2</v>
      </c>
      <c r="I270" s="149"/>
      <c r="J270" s="150">
        <f>ROUND(I270*H270,2)</f>
        <v>0</v>
      </c>
      <c r="K270" s="146" t="s">
        <v>139</v>
      </c>
      <c r="L270" s="29"/>
      <c r="M270" s="151" t="s">
        <v>19</v>
      </c>
      <c r="N270" s="152" t="s">
        <v>41</v>
      </c>
      <c r="P270" s="136">
        <f>O270*H270</f>
        <v>0</v>
      </c>
      <c r="Q270" s="136">
        <v>0</v>
      </c>
      <c r="R270" s="136">
        <f>Q270*H270</f>
        <v>0</v>
      </c>
      <c r="S270" s="136">
        <v>0</v>
      </c>
      <c r="T270" s="137">
        <f>S270*H270</f>
        <v>0</v>
      </c>
      <c r="AR270" s="138" t="s">
        <v>77</v>
      </c>
      <c r="AT270" s="138" t="s">
        <v>205</v>
      </c>
      <c r="AU270" s="138" t="s">
        <v>79</v>
      </c>
      <c r="AY270" s="14" t="s">
        <v>134</v>
      </c>
      <c r="BE270" s="139">
        <f>IF(N270="základní",J270,0)</f>
        <v>0</v>
      </c>
      <c r="BF270" s="139">
        <f>IF(N270="snížená",J270,0)</f>
        <v>0</v>
      </c>
      <c r="BG270" s="139">
        <f>IF(N270="zákl. přenesená",J270,0)</f>
        <v>0</v>
      </c>
      <c r="BH270" s="139">
        <f>IF(N270="sníž. přenesená",J270,0)</f>
        <v>0</v>
      </c>
      <c r="BI270" s="139">
        <f>IF(N270="nulová",J270,0)</f>
        <v>0</v>
      </c>
      <c r="BJ270" s="14" t="s">
        <v>77</v>
      </c>
      <c r="BK270" s="139">
        <f>ROUND(I270*H270,2)</f>
        <v>0</v>
      </c>
      <c r="BL270" s="14" t="s">
        <v>77</v>
      </c>
      <c r="BM270" s="138" t="s">
        <v>445</v>
      </c>
    </row>
    <row r="271" spans="2:65" s="1" customFormat="1" ht="78">
      <c r="B271" s="29"/>
      <c r="D271" s="140" t="s">
        <v>141</v>
      </c>
      <c r="F271" s="141" t="s">
        <v>446</v>
      </c>
      <c r="I271" s="142"/>
      <c r="L271" s="29"/>
      <c r="M271" s="143"/>
      <c r="T271" s="50"/>
      <c r="AT271" s="14" t="s">
        <v>141</v>
      </c>
      <c r="AU271" s="14" t="s">
        <v>79</v>
      </c>
    </row>
    <row r="272" spans="2:65" s="1" customFormat="1" ht="24.2" customHeight="1">
      <c r="B272" s="29"/>
      <c r="C272" s="144" t="s">
        <v>447</v>
      </c>
      <c r="D272" s="144" t="s">
        <v>205</v>
      </c>
      <c r="E272" s="145" t="s">
        <v>448</v>
      </c>
      <c r="F272" s="146" t="s">
        <v>449</v>
      </c>
      <c r="G272" s="147" t="s">
        <v>138</v>
      </c>
      <c r="H272" s="148">
        <v>1</v>
      </c>
      <c r="I272" s="149"/>
      <c r="J272" s="150">
        <f>ROUND(I272*H272,2)</f>
        <v>0</v>
      </c>
      <c r="K272" s="146" t="s">
        <v>139</v>
      </c>
      <c r="L272" s="29"/>
      <c r="M272" s="151" t="s">
        <v>19</v>
      </c>
      <c r="N272" s="152" t="s">
        <v>41</v>
      </c>
      <c r="P272" s="136">
        <f>O272*H272</f>
        <v>0</v>
      </c>
      <c r="Q272" s="136">
        <v>0</v>
      </c>
      <c r="R272" s="136">
        <f>Q272*H272</f>
        <v>0</v>
      </c>
      <c r="S272" s="136">
        <v>0</v>
      </c>
      <c r="T272" s="137">
        <f>S272*H272</f>
        <v>0</v>
      </c>
      <c r="AR272" s="138" t="s">
        <v>77</v>
      </c>
      <c r="AT272" s="138" t="s">
        <v>205</v>
      </c>
      <c r="AU272" s="138" t="s">
        <v>79</v>
      </c>
      <c r="AY272" s="14" t="s">
        <v>134</v>
      </c>
      <c r="BE272" s="139">
        <f>IF(N272="základní",J272,0)</f>
        <v>0</v>
      </c>
      <c r="BF272" s="139">
        <f>IF(N272="snížená",J272,0)</f>
        <v>0</v>
      </c>
      <c r="BG272" s="139">
        <f>IF(N272="zákl. přenesená",J272,0)</f>
        <v>0</v>
      </c>
      <c r="BH272" s="139">
        <f>IF(N272="sníž. přenesená",J272,0)</f>
        <v>0</v>
      </c>
      <c r="BI272" s="139">
        <f>IF(N272="nulová",J272,0)</f>
        <v>0</v>
      </c>
      <c r="BJ272" s="14" t="s">
        <v>77</v>
      </c>
      <c r="BK272" s="139">
        <f>ROUND(I272*H272,2)</f>
        <v>0</v>
      </c>
      <c r="BL272" s="14" t="s">
        <v>77</v>
      </c>
      <c r="BM272" s="138" t="s">
        <v>450</v>
      </c>
    </row>
    <row r="273" spans="2:65" s="1" customFormat="1" ht="58.5">
      <c r="B273" s="29"/>
      <c r="D273" s="140" t="s">
        <v>141</v>
      </c>
      <c r="F273" s="141" t="s">
        <v>451</v>
      </c>
      <c r="I273" s="142"/>
      <c r="L273" s="29"/>
      <c r="M273" s="143"/>
      <c r="T273" s="50"/>
      <c r="AT273" s="14" t="s">
        <v>141</v>
      </c>
      <c r="AU273" s="14" t="s">
        <v>79</v>
      </c>
    </row>
    <row r="274" spans="2:65" s="11" customFormat="1" ht="25.9" customHeight="1">
      <c r="B274" s="116"/>
      <c r="D274" s="117" t="s">
        <v>69</v>
      </c>
      <c r="E274" s="118" t="s">
        <v>452</v>
      </c>
      <c r="F274" s="118" t="s">
        <v>453</v>
      </c>
      <c r="I274" s="119"/>
      <c r="J274" s="120">
        <f>BK274</f>
        <v>0</v>
      </c>
      <c r="L274" s="116"/>
      <c r="M274" s="121"/>
      <c r="P274" s="122">
        <f>SUM(P275:P346)</f>
        <v>0</v>
      </c>
      <c r="R274" s="122">
        <f>SUM(R275:R346)</f>
        <v>0</v>
      </c>
      <c r="T274" s="123">
        <f>SUM(T275:T346)</f>
        <v>0</v>
      </c>
      <c r="AR274" s="117" t="s">
        <v>77</v>
      </c>
      <c r="AT274" s="124" t="s">
        <v>69</v>
      </c>
      <c r="AU274" s="124" t="s">
        <v>70</v>
      </c>
      <c r="AY274" s="117" t="s">
        <v>134</v>
      </c>
      <c r="BK274" s="125">
        <f>SUM(BK275:BK346)</f>
        <v>0</v>
      </c>
    </row>
    <row r="275" spans="2:65" s="1" customFormat="1" ht="33" customHeight="1">
      <c r="B275" s="29"/>
      <c r="C275" s="126" t="s">
        <v>454</v>
      </c>
      <c r="D275" s="126" t="s">
        <v>135</v>
      </c>
      <c r="E275" s="127" t="s">
        <v>455</v>
      </c>
      <c r="F275" s="128" t="s">
        <v>456</v>
      </c>
      <c r="G275" s="129" t="s">
        <v>457</v>
      </c>
      <c r="H275" s="130">
        <v>5</v>
      </c>
      <c r="I275" s="131"/>
      <c r="J275" s="132">
        <f>ROUND(I275*H275,2)</f>
        <v>0</v>
      </c>
      <c r="K275" s="128" t="s">
        <v>139</v>
      </c>
      <c r="L275" s="133"/>
      <c r="M275" s="134" t="s">
        <v>19</v>
      </c>
      <c r="N275" s="135" t="s">
        <v>41</v>
      </c>
      <c r="P275" s="136">
        <f>O275*H275</f>
        <v>0</v>
      </c>
      <c r="Q275" s="136">
        <v>0</v>
      </c>
      <c r="R275" s="136">
        <f>Q275*H275</f>
        <v>0</v>
      </c>
      <c r="S275" s="136">
        <v>0</v>
      </c>
      <c r="T275" s="137">
        <f>S275*H275</f>
        <v>0</v>
      </c>
      <c r="AR275" s="138" t="s">
        <v>79</v>
      </c>
      <c r="AT275" s="138" t="s">
        <v>135</v>
      </c>
      <c r="AU275" s="138" t="s">
        <v>77</v>
      </c>
      <c r="AY275" s="14" t="s">
        <v>134</v>
      </c>
      <c r="BE275" s="139">
        <f>IF(N275="základní",J275,0)</f>
        <v>0</v>
      </c>
      <c r="BF275" s="139">
        <f>IF(N275="snížená",J275,0)</f>
        <v>0</v>
      </c>
      <c r="BG275" s="139">
        <f>IF(N275="zákl. přenesená",J275,0)</f>
        <v>0</v>
      </c>
      <c r="BH275" s="139">
        <f>IF(N275="sníž. přenesená",J275,0)</f>
        <v>0</v>
      </c>
      <c r="BI275" s="139">
        <f>IF(N275="nulová",J275,0)</f>
        <v>0</v>
      </c>
      <c r="BJ275" s="14" t="s">
        <v>77</v>
      </c>
      <c r="BK275" s="139">
        <f>ROUND(I275*H275,2)</f>
        <v>0</v>
      </c>
      <c r="BL275" s="14" t="s">
        <v>77</v>
      </c>
      <c r="BM275" s="138" t="s">
        <v>458</v>
      </c>
    </row>
    <row r="276" spans="2:65" s="1" customFormat="1" ht="19.5">
      <c r="B276" s="29"/>
      <c r="D276" s="140" t="s">
        <v>141</v>
      </c>
      <c r="F276" s="141" t="s">
        <v>456</v>
      </c>
      <c r="I276" s="142"/>
      <c r="L276" s="29"/>
      <c r="M276" s="143"/>
      <c r="T276" s="50"/>
      <c r="AT276" s="14" t="s">
        <v>141</v>
      </c>
      <c r="AU276" s="14" t="s">
        <v>77</v>
      </c>
    </row>
    <row r="277" spans="2:65" s="1" customFormat="1" ht="33" customHeight="1">
      <c r="B277" s="29"/>
      <c r="C277" s="126" t="s">
        <v>459</v>
      </c>
      <c r="D277" s="126" t="s">
        <v>135</v>
      </c>
      <c r="E277" s="127" t="s">
        <v>460</v>
      </c>
      <c r="F277" s="128" t="s">
        <v>461</v>
      </c>
      <c r="G277" s="129" t="s">
        <v>457</v>
      </c>
      <c r="H277" s="130">
        <v>165</v>
      </c>
      <c r="I277" s="131"/>
      <c r="J277" s="132">
        <f>ROUND(I277*H277,2)</f>
        <v>0</v>
      </c>
      <c r="K277" s="128" t="s">
        <v>139</v>
      </c>
      <c r="L277" s="133"/>
      <c r="M277" s="134" t="s">
        <v>19</v>
      </c>
      <c r="N277" s="135" t="s">
        <v>41</v>
      </c>
      <c r="P277" s="136">
        <f>O277*H277</f>
        <v>0</v>
      </c>
      <c r="Q277" s="136">
        <v>0</v>
      </c>
      <c r="R277" s="136">
        <f>Q277*H277</f>
        <v>0</v>
      </c>
      <c r="S277" s="136">
        <v>0</v>
      </c>
      <c r="T277" s="137">
        <f>S277*H277</f>
        <v>0</v>
      </c>
      <c r="AR277" s="138" t="s">
        <v>79</v>
      </c>
      <c r="AT277" s="138" t="s">
        <v>135</v>
      </c>
      <c r="AU277" s="138" t="s">
        <v>77</v>
      </c>
      <c r="AY277" s="14" t="s">
        <v>134</v>
      </c>
      <c r="BE277" s="139">
        <f>IF(N277="základní",J277,0)</f>
        <v>0</v>
      </c>
      <c r="BF277" s="139">
        <f>IF(N277="snížená",J277,0)</f>
        <v>0</v>
      </c>
      <c r="BG277" s="139">
        <f>IF(N277="zákl. přenesená",J277,0)</f>
        <v>0</v>
      </c>
      <c r="BH277" s="139">
        <f>IF(N277="sníž. přenesená",J277,0)</f>
        <v>0</v>
      </c>
      <c r="BI277" s="139">
        <f>IF(N277="nulová",J277,0)</f>
        <v>0</v>
      </c>
      <c r="BJ277" s="14" t="s">
        <v>77</v>
      </c>
      <c r="BK277" s="139">
        <f>ROUND(I277*H277,2)</f>
        <v>0</v>
      </c>
      <c r="BL277" s="14" t="s">
        <v>77</v>
      </c>
      <c r="BM277" s="138" t="s">
        <v>462</v>
      </c>
    </row>
    <row r="278" spans="2:65" s="1" customFormat="1" ht="19.5">
      <c r="B278" s="29"/>
      <c r="D278" s="140" t="s">
        <v>141</v>
      </c>
      <c r="F278" s="141" t="s">
        <v>461</v>
      </c>
      <c r="I278" s="142"/>
      <c r="L278" s="29"/>
      <c r="M278" s="143"/>
      <c r="T278" s="50"/>
      <c r="AT278" s="14" t="s">
        <v>141</v>
      </c>
      <c r="AU278" s="14" t="s">
        <v>77</v>
      </c>
    </row>
    <row r="279" spans="2:65" s="1" customFormat="1" ht="24.2" customHeight="1">
      <c r="B279" s="29"/>
      <c r="C279" s="126" t="s">
        <v>463</v>
      </c>
      <c r="D279" s="126" t="s">
        <v>135</v>
      </c>
      <c r="E279" s="127" t="s">
        <v>464</v>
      </c>
      <c r="F279" s="128" t="s">
        <v>465</v>
      </c>
      <c r="G279" s="129" t="s">
        <v>457</v>
      </c>
      <c r="H279" s="130">
        <v>1225</v>
      </c>
      <c r="I279" s="131"/>
      <c r="J279" s="132">
        <f>ROUND(I279*H279,2)</f>
        <v>0</v>
      </c>
      <c r="K279" s="128" t="s">
        <v>139</v>
      </c>
      <c r="L279" s="133"/>
      <c r="M279" s="134" t="s">
        <v>19</v>
      </c>
      <c r="N279" s="135" t="s">
        <v>41</v>
      </c>
      <c r="P279" s="136">
        <f>O279*H279</f>
        <v>0</v>
      </c>
      <c r="Q279" s="136">
        <v>0</v>
      </c>
      <c r="R279" s="136">
        <f>Q279*H279</f>
        <v>0</v>
      </c>
      <c r="S279" s="136">
        <v>0</v>
      </c>
      <c r="T279" s="137">
        <f>S279*H279</f>
        <v>0</v>
      </c>
      <c r="AR279" s="138" t="s">
        <v>466</v>
      </c>
      <c r="AT279" s="138" t="s">
        <v>135</v>
      </c>
      <c r="AU279" s="138" t="s">
        <v>77</v>
      </c>
      <c r="AY279" s="14" t="s">
        <v>134</v>
      </c>
      <c r="BE279" s="139">
        <f>IF(N279="základní",J279,0)</f>
        <v>0</v>
      </c>
      <c r="BF279" s="139">
        <f>IF(N279="snížená",J279,0)</f>
        <v>0</v>
      </c>
      <c r="BG279" s="139">
        <f>IF(N279="zákl. přenesená",J279,0)</f>
        <v>0</v>
      </c>
      <c r="BH279" s="139">
        <f>IF(N279="sníž. přenesená",J279,0)</f>
        <v>0</v>
      </c>
      <c r="BI279" s="139">
        <f>IF(N279="nulová",J279,0)</f>
        <v>0</v>
      </c>
      <c r="BJ279" s="14" t="s">
        <v>77</v>
      </c>
      <c r="BK279" s="139">
        <f>ROUND(I279*H279,2)</f>
        <v>0</v>
      </c>
      <c r="BL279" s="14" t="s">
        <v>466</v>
      </c>
      <c r="BM279" s="138" t="s">
        <v>467</v>
      </c>
    </row>
    <row r="280" spans="2:65" s="1" customFormat="1" ht="19.5">
      <c r="B280" s="29"/>
      <c r="D280" s="140" t="s">
        <v>141</v>
      </c>
      <c r="F280" s="141" t="s">
        <v>465</v>
      </c>
      <c r="I280" s="142"/>
      <c r="L280" s="29"/>
      <c r="M280" s="143"/>
      <c r="T280" s="50"/>
      <c r="AT280" s="14" t="s">
        <v>141</v>
      </c>
      <c r="AU280" s="14" t="s">
        <v>77</v>
      </c>
    </row>
    <row r="281" spans="2:65" s="1" customFormat="1" ht="24.2" customHeight="1">
      <c r="B281" s="29"/>
      <c r="C281" s="126" t="s">
        <v>468</v>
      </c>
      <c r="D281" s="126" t="s">
        <v>135</v>
      </c>
      <c r="E281" s="127" t="s">
        <v>469</v>
      </c>
      <c r="F281" s="128" t="s">
        <v>470</v>
      </c>
      <c r="G281" s="129" t="s">
        <v>457</v>
      </c>
      <c r="H281" s="130">
        <v>1405</v>
      </c>
      <c r="I281" s="131"/>
      <c r="J281" s="132">
        <f>ROUND(I281*H281,2)</f>
        <v>0</v>
      </c>
      <c r="K281" s="128" t="s">
        <v>139</v>
      </c>
      <c r="L281" s="133"/>
      <c r="M281" s="134" t="s">
        <v>19</v>
      </c>
      <c r="N281" s="135" t="s">
        <v>41</v>
      </c>
      <c r="P281" s="136">
        <f>O281*H281</f>
        <v>0</v>
      </c>
      <c r="Q281" s="136">
        <v>0</v>
      </c>
      <c r="R281" s="136">
        <f>Q281*H281</f>
        <v>0</v>
      </c>
      <c r="S281" s="136">
        <v>0</v>
      </c>
      <c r="T281" s="137">
        <f>S281*H281</f>
        <v>0</v>
      </c>
      <c r="AR281" s="138" t="s">
        <v>79</v>
      </c>
      <c r="AT281" s="138" t="s">
        <v>135</v>
      </c>
      <c r="AU281" s="138" t="s">
        <v>77</v>
      </c>
      <c r="AY281" s="14" t="s">
        <v>134</v>
      </c>
      <c r="BE281" s="139">
        <f>IF(N281="základní",J281,0)</f>
        <v>0</v>
      </c>
      <c r="BF281" s="139">
        <f>IF(N281="snížená",J281,0)</f>
        <v>0</v>
      </c>
      <c r="BG281" s="139">
        <f>IF(N281="zákl. přenesená",J281,0)</f>
        <v>0</v>
      </c>
      <c r="BH281" s="139">
        <f>IF(N281="sníž. přenesená",J281,0)</f>
        <v>0</v>
      </c>
      <c r="BI281" s="139">
        <f>IF(N281="nulová",J281,0)</f>
        <v>0</v>
      </c>
      <c r="BJ281" s="14" t="s">
        <v>77</v>
      </c>
      <c r="BK281" s="139">
        <f>ROUND(I281*H281,2)</f>
        <v>0</v>
      </c>
      <c r="BL281" s="14" t="s">
        <v>77</v>
      </c>
      <c r="BM281" s="138" t="s">
        <v>471</v>
      </c>
    </row>
    <row r="282" spans="2:65" s="1" customFormat="1" ht="19.5">
      <c r="B282" s="29"/>
      <c r="D282" s="140" t="s">
        <v>141</v>
      </c>
      <c r="F282" s="141" t="s">
        <v>470</v>
      </c>
      <c r="I282" s="142"/>
      <c r="L282" s="29"/>
      <c r="M282" s="143"/>
      <c r="T282" s="50"/>
      <c r="AT282" s="14" t="s">
        <v>141</v>
      </c>
      <c r="AU282" s="14" t="s">
        <v>77</v>
      </c>
    </row>
    <row r="283" spans="2:65" s="1" customFormat="1" ht="37.9" customHeight="1">
      <c r="B283" s="29"/>
      <c r="C283" s="144" t="s">
        <v>472</v>
      </c>
      <c r="D283" s="144" t="s">
        <v>205</v>
      </c>
      <c r="E283" s="145" t="s">
        <v>473</v>
      </c>
      <c r="F283" s="146" t="s">
        <v>474</v>
      </c>
      <c r="G283" s="147" t="s">
        <v>457</v>
      </c>
      <c r="H283" s="148">
        <v>1230</v>
      </c>
      <c r="I283" s="149"/>
      <c r="J283" s="150">
        <f>ROUND(I283*H283,2)</f>
        <v>0</v>
      </c>
      <c r="K283" s="146" t="s">
        <v>139</v>
      </c>
      <c r="L283" s="29"/>
      <c r="M283" s="151" t="s">
        <v>19</v>
      </c>
      <c r="N283" s="152" t="s">
        <v>41</v>
      </c>
      <c r="P283" s="136">
        <f>O283*H283</f>
        <v>0</v>
      </c>
      <c r="Q283" s="136">
        <v>0</v>
      </c>
      <c r="R283" s="136">
        <f>Q283*H283</f>
        <v>0</v>
      </c>
      <c r="S283" s="136">
        <v>0</v>
      </c>
      <c r="T283" s="137">
        <f>S283*H283</f>
        <v>0</v>
      </c>
      <c r="AR283" s="138" t="s">
        <v>475</v>
      </c>
      <c r="AT283" s="138" t="s">
        <v>205</v>
      </c>
      <c r="AU283" s="138" t="s">
        <v>77</v>
      </c>
      <c r="AY283" s="14" t="s">
        <v>134</v>
      </c>
      <c r="BE283" s="139">
        <f>IF(N283="základní",J283,0)</f>
        <v>0</v>
      </c>
      <c r="BF283" s="139">
        <f>IF(N283="snížená",J283,0)</f>
        <v>0</v>
      </c>
      <c r="BG283" s="139">
        <f>IF(N283="zákl. přenesená",J283,0)</f>
        <v>0</v>
      </c>
      <c r="BH283" s="139">
        <f>IF(N283="sníž. přenesená",J283,0)</f>
        <v>0</v>
      </c>
      <c r="BI283" s="139">
        <f>IF(N283="nulová",J283,0)</f>
        <v>0</v>
      </c>
      <c r="BJ283" s="14" t="s">
        <v>77</v>
      </c>
      <c r="BK283" s="139">
        <f>ROUND(I283*H283,2)</f>
        <v>0</v>
      </c>
      <c r="BL283" s="14" t="s">
        <v>475</v>
      </c>
      <c r="BM283" s="138" t="s">
        <v>476</v>
      </c>
    </row>
    <row r="284" spans="2:65" s="1" customFormat="1" ht="68.25">
      <c r="B284" s="29"/>
      <c r="D284" s="140" t="s">
        <v>141</v>
      </c>
      <c r="F284" s="141" t="s">
        <v>477</v>
      </c>
      <c r="I284" s="142"/>
      <c r="L284" s="29"/>
      <c r="M284" s="143"/>
      <c r="T284" s="50"/>
      <c r="AT284" s="14" t="s">
        <v>141</v>
      </c>
      <c r="AU284" s="14" t="s">
        <v>77</v>
      </c>
    </row>
    <row r="285" spans="2:65" s="1" customFormat="1" ht="37.9" customHeight="1">
      <c r="B285" s="29"/>
      <c r="C285" s="144" t="s">
        <v>478</v>
      </c>
      <c r="D285" s="144" t="s">
        <v>205</v>
      </c>
      <c r="E285" s="145" t="s">
        <v>479</v>
      </c>
      <c r="F285" s="146" t="s">
        <v>480</v>
      </c>
      <c r="G285" s="147" t="s">
        <v>457</v>
      </c>
      <c r="H285" s="148">
        <v>165</v>
      </c>
      <c r="I285" s="149"/>
      <c r="J285" s="150">
        <f>ROUND(I285*H285,2)</f>
        <v>0</v>
      </c>
      <c r="K285" s="146" t="s">
        <v>139</v>
      </c>
      <c r="L285" s="29"/>
      <c r="M285" s="151" t="s">
        <v>19</v>
      </c>
      <c r="N285" s="152" t="s">
        <v>41</v>
      </c>
      <c r="P285" s="136">
        <f>O285*H285</f>
        <v>0</v>
      </c>
      <c r="Q285" s="136">
        <v>0</v>
      </c>
      <c r="R285" s="136">
        <f>Q285*H285</f>
        <v>0</v>
      </c>
      <c r="S285" s="136">
        <v>0</v>
      </c>
      <c r="T285" s="137">
        <f>S285*H285</f>
        <v>0</v>
      </c>
      <c r="AR285" s="138" t="s">
        <v>475</v>
      </c>
      <c r="AT285" s="138" t="s">
        <v>205</v>
      </c>
      <c r="AU285" s="138" t="s">
        <v>77</v>
      </c>
      <c r="AY285" s="14" t="s">
        <v>134</v>
      </c>
      <c r="BE285" s="139">
        <f>IF(N285="základní",J285,0)</f>
        <v>0</v>
      </c>
      <c r="BF285" s="139">
        <f>IF(N285="snížená",J285,0)</f>
        <v>0</v>
      </c>
      <c r="BG285" s="139">
        <f>IF(N285="zákl. přenesená",J285,0)</f>
        <v>0</v>
      </c>
      <c r="BH285" s="139">
        <f>IF(N285="sníž. přenesená",J285,0)</f>
        <v>0</v>
      </c>
      <c r="BI285" s="139">
        <f>IF(N285="nulová",J285,0)</f>
        <v>0</v>
      </c>
      <c r="BJ285" s="14" t="s">
        <v>77</v>
      </c>
      <c r="BK285" s="139">
        <f>ROUND(I285*H285,2)</f>
        <v>0</v>
      </c>
      <c r="BL285" s="14" t="s">
        <v>475</v>
      </c>
      <c r="BM285" s="138" t="s">
        <v>481</v>
      </c>
    </row>
    <row r="286" spans="2:65" s="1" customFormat="1" ht="68.25">
      <c r="B286" s="29"/>
      <c r="D286" s="140" t="s">
        <v>141</v>
      </c>
      <c r="F286" s="141" t="s">
        <v>482</v>
      </c>
      <c r="I286" s="142"/>
      <c r="L286" s="29"/>
      <c r="M286" s="143"/>
      <c r="T286" s="50"/>
      <c r="AT286" s="14" t="s">
        <v>141</v>
      </c>
      <c r="AU286" s="14" t="s">
        <v>77</v>
      </c>
    </row>
    <row r="287" spans="2:65" s="1" customFormat="1" ht="37.9" customHeight="1">
      <c r="B287" s="29"/>
      <c r="C287" s="144" t="s">
        <v>483</v>
      </c>
      <c r="D287" s="144" t="s">
        <v>205</v>
      </c>
      <c r="E287" s="145" t="s">
        <v>484</v>
      </c>
      <c r="F287" s="146" t="s">
        <v>485</v>
      </c>
      <c r="G287" s="147" t="s">
        <v>457</v>
      </c>
      <c r="H287" s="148">
        <v>1405</v>
      </c>
      <c r="I287" s="149"/>
      <c r="J287" s="150">
        <f>ROUND(I287*H287,2)</f>
        <v>0</v>
      </c>
      <c r="K287" s="146" t="s">
        <v>139</v>
      </c>
      <c r="L287" s="29"/>
      <c r="M287" s="151" t="s">
        <v>19</v>
      </c>
      <c r="N287" s="152" t="s">
        <v>41</v>
      </c>
      <c r="P287" s="136">
        <f>O287*H287</f>
        <v>0</v>
      </c>
      <c r="Q287" s="136">
        <v>0</v>
      </c>
      <c r="R287" s="136">
        <f>Q287*H287</f>
        <v>0</v>
      </c>
      <c r="S287" s="136">
        <v>0</v>
      </c>
      <c r="T287" s="137">
        <f>S287*H287</f>
        <v>0</v>
      </c>
      <c r="AR287" s="138" t="s">
        <v>77</v>
      </c>
      <c r="AT287" s="138" t="s">
        <v>205</v>
      </c>
      <c r="AU287" s="138" t="s">
        <v>77</v>
      </c>
      <c r="AY287" s="14" t="s">
        <v>134</v>
      </c>
      <c r="BE287" s="139">
        <f>IF(N287="základní",J287,0)</f>
        <v>0</v>
      </c>
      <c r="BF287" s="139">
        <f>IF(N287="snížená",J287,0)</f>
        <v>0</v>
      </c>
      <c r="BG287" s="139">
        <f>IF(N287="zákl. přenesená",J287,0)</f>
        <v>0</v>
      </c>
      <c r="BH287" s="139">
        <f>IF(N287="sníž. přenesená",J287,0)</f>
        <v>0</v>
      </c>
      <c r="BI287" s="139">
        <f>IF(N287="nulová",J287,0)</f>
        <v>0</v>
      </c>
      <c r="BJ287" s="14" t="s">
        <v>77</v>
      </c>
      <c r="BK287" s="139">
        <f>ROUND(I287*H287,2)</f>
        <v>0</v>
      </c>
      <c r="BL287" s="14" t="s">
        <v>77</v>
      </c>
      <c r="BM287" s="138" t="s">
        <v>486</v>
      </c>
    </row>
    <row r="288" spans="2:65" s="1" customFormat="1" ht="68.25">
      <c r="B288" s="29"/>
      <c r="D288" s="140" t="s">
        <v>141</v>
      </c>
      <c r="F288" s="141" t="s">
        <v>487</v>
      </c>
      <c r="I288" s="142"/>
      <c r="L288" s="29"/>
      <c r="M288" s="143"/>
      <c r="T288" s="50"/>
      <c r="AT288" s="14" t="s">
        <v>141</v>
      </c>
      <c r="AU288" s="14" t="s">
        <v>77</v>
      </c>
    </row>
    <row r="289" spans="2:65" s="1" customFormat="1" ht="33" customHeight="1">
      <c r="B289" s="29"/>
      <c r="C289" s="144" t="s">
        <v>488</v>
      </c>
      <c r="D289" s="144" t="s">
        <v>205</v>
      </c>
      <c r="E289" s="145" t="s">
        <v>489</v>
      </c>
      <c r="F289" s="146" t="s">
        <v>490</v>
      </c>
      <c r="G289" s="147" t="s">
        <v>138</v>
      </c>
      <c r="H289" s="148">
        <v>10</v>
      </c>
      <c r="I289" s="149"/>
      <c r="J289" s="150">
        <f>ROUND(I289*H289,2)</f>
        <v>0</v>
      </c>
      <c r="K289" s="146" t="s">
        <v>139</v>
      </c>
      <c r="L289" s="29"/>
      <c r="M289" s="151" t="s">
        <v>19</v>
      </c>
      <c r="N289" s="152" t="s">
        <v>41</v>
      </c>
      <c r="P289" s="136">
        <f>O289*H289</f>
        <v>0</v>
      </c>
      <c r="Q289" s="136">
        <v>0</v>
      </c>
      <c r="R289" s="136">
        <f>Q289*H289</f>
        <v>0</v>
      </c>
      <c r="S289" s="136">
        <v>0</v>
      </c>
      <c r="T289" s="137">
        <f>S289*H289</f>
        <v>0</v>
      </c>
      <c r="AR289" s="138" t="s">
        <v>149</v>
      </c>
      <c r="AT289" s="138" t="s">
        <v>205</v>
      </c>
      <c r="AU289" s="138" t="s">
        <v>77</v>
      </c>
      <c r="AY289" s="14" t="s">
        <v>134</v>
      </c>
      <c r="BE289" s="139">
        <f>IF(N289="základní",J289,0)</f>
        <v>0</v>
      </c>
      <c r="BF289" s="139">
        <f>IF(N289="snížená",J289,0)</f>
        <v>0</v>
      </c>
      <c r="BG289" s="139">
        <f>IF(N289="zákl. přenesená",J289,0)</f>
        <v>0</v>
      </c>
      <c r="BH289" s="139">
        <f>IF(N289="sníž. přenesená",J289,0)</f>
        <v>0</v>
      </c>
      <c r="BI289" s="139">
        <f>IF(N289="nulová",J289,0)</f>
        <v>0</v>
      </c>
      <c r="BJ289" s="14" t="s">
        <v>77</v>
      </c>
      <c r="BK289" s="139">
        <f>ROUND(I289*H289,2)</f>
        <v>0</v>
      </c>
      <c r="BL289" s="14" t="s">
        <v>149</v>
      </c>
      <c r="BM289" s="138" t="s">
        <v>491</v>
      </c>
    </row>
    <row r="290" spans="2:65" s="1" customFormat="1" ht="58.5">
      <c r="B290" s="29"/>
      <c r="D290" s="140" t="s">
        <v>141</v>
      </c>
      <c r="F290" s="141" t="s">
        <v>492</v>
      </c>
      <c r="I290" s="142"/>
      <c r="L290" s="29"/>
      <c r="M290" s="143"/>
      <c r="T290" s="50"/>
      <c r="AT290" s="14" t="s">
        <v>141</v>
      </c>
      <c r="AU290" s="14" t="s">
        <v>77</v>
      </c>
    </row>
    <row r="291" spans="2:65" s="1" customFormat="1" ht="33" customHeight="1">
      <c r="B291" s="29"/>
      <c r="C291" s="144" t="s">
        <v>493</v>
      </c>
      <c r="D291" s="144" t="s">
        <v>205</v>
      </c>
      <c r="E291" s="145" t="s">
        <v>494</v>
      </c>
      <c r="F291" s="146" t="s">
        <v>495</v>
      </c>
      <c r="G291" s="147" t="s">
        <v>138</v>
      </c>
      <c r="H291" s="148">
        <v>12</v>
      </c>
      <c r="I291" s="149"/>
      <c r="J291" s="150">
        <f>ROUND(I291*H291,2)</f>
        <v>0</v>
      </c>
      <c r="K291" s="146" t="s">
        <v>139</v>
      </c>
      <c r="L291" s="29"/>
      <c r="M291" s="151" t="s">
        <v>19</v>
      </c>
      <c r="N291" s="152" t="s">
        <v>41</v>
      </c>
      <c r="P291" s="136">
        <f>O291*H291</f>
        <v>0</v>
      </c>
      <c r="Q291" s="136">
        <v>0</v>
      </c>
      <c r="R291" s="136">
        <f>Q291*H291</f>
        <v>0</v>
      </c>
      <c r="S291" s="136">
        <v>0</v>
      </c>
      <c r="T291" s="137">
        <f>S291*H291</f>
        <v>0</v>
      </c>
      <c r="AR291" s="138" t="s">
        <v>149</v>
      </c>
      <c r="AT291" s="138" t="s">
        <v>205</v>
      </c>
      <c r="AU291" s="138" t="s">
        <v>77</v>
      </c>
      <c r="AY291" s="14" t="s">
        <v>134</v>
      </c>
      <c r="BE291" s="139">
        <f>IF(N291="základní",J291,0)</f>
        <v>0</v>
      </c>
      <c r="BF291" s="139">
        <f>IF(N291="snížená",J291,0)</f>
        <v>0</v>
      </c>
      <c r="BG291" s="139">
        <f>IF(N291="zákl. přenesená",J291,0)</f>
        <v>0</v>
      </c>
      <c r="BH291" s="139">
        <f>IF(N291="sníž. přenesená",J291,0)</f>
        <v>0</v>
      </c>
      <c r="BI291" s="139">
        <f>IF(N291="nulová",J291,0)</f>
        <v>0</v>
      </c>
      <c r="BJ291" s="14" t="s">
        <v>77</v>
      </c>
      <c r="BK291" s="139">
        <f>ROUND(I291*H291,2)</f>
        <v>0</v>
      </c>
      <c r="BL291" s="14" t="s">
        <v>149</v>
      </c>
      <c r="BM291" s="138" t="s">
        <v>496</v>
      </c>
    </row>
    <row r="292" spans="2:65" s="1" customFormat="1" ht="58.5">
      <c r="B292" s="29"/>
      <c r="D292" s="140" t="s">
        <v>141</v>
      </c>
      <c r="F292" s="141" t="s">
        <v>497</v>
      </c>
      <c r="I292" s="142"/>
      <c r="L292" s="29"/>
      <c r="M292" s="143"/>
      <c r="T292" s="50"/>
      <c r="AT292" s="14" t="s">
        <v>141</v>
      </c>
      <c r="AU292" s="14" t="s">
        <v>77</v>
      </c>
    </row>
    <row r="293" spans="2:65" s="1" customFormat="1" ht="33" customHeight="1">
      <c r="B293" s="29"/>
      <c r="C293" s="144" t="s">
        <v>498</v>
      </c>
      <c r="D293" s="144" t="s">
        <v>205</v>
      </c>
      <c r="E293" s="145" t="s">
        <v>499</v>
      </c>
      <c r="F293" s="146" t="s">
        <v>500</v>
      </c>
      <c r="G293" s="147" t="s">
        <v>138</v>
      </c>
      <c r="H293" s="148">
        <v>4</v>
      </c>
      <c r="I293" s="149"/>
      <c r="J293" s="150">
        <f>ROUND(I293*H293,2)</f>
        <v>0</v>
      </c>
      <c r="K293" s="146" t="s">
        <v>139</v>
      </c>
      <c r="L293" s="29"/>
      <c r="M293" s="151" t="s">
        <v>19</v>
      </c>
      <c r="N293" s="152" t="s">
        <v>41</v>
      </c>
      <c r="P293" s="136">
        <f>O293*H293</f>
        <v>0</v>
      </c>
      <c r="Q293" s="136">
        <v>0</v>
      </c>
      <c r="R293" s="136">
        <f>Q293*H293</f>
        <v>0</v>
      </c>
      <c r="S293" s="136">
        <v>0</v>
      </c>
      <c r="T293" s="137">
        <f>S293*H293</f>
        <v>0</v>
      </c>
      <c r="AR293" s="138" t="s">
        <v>149</v>
      </c>
      <c r="AT293" s="138" t="s">
        <v>205</v>
      </c>
      <c r="AU293" s="138" t="s">
        <v>77</v>
      </c>
      <c r="AY293" s="14" t="s">
        <v>134</v>
      </c>
      <c r="BE293" s="139">
        <f>IF(N293="základní",J293,0)</f>
        <v>0</v>
      </c>
      <c r="BF293" s="139">
        <f>IF(N293="snížená",J293,0)</f>
        <v>0</v>
      </c>
      <c r="BG293" s="139">
        <f>IF(N293="zákl. přenesená",J293,0)</f>
        <v>0</v>
      </c>
      <c r="BH293" s="139">
        <f>IF(N293="sníž. přenesená",J293,0)</f>
        <v>0</v>
      </c>
      <c r="BI293" s="139">
        <f>IF(N293="nulová",J293,0)</f>
        <v>0</v>
      </c>
      <c r="BJ293" s="14" t="s">
        <v>77</v>
      </c>
      <c r="BK293" s="139">
        <f>ROUND(I293*H293,2)</f>
        <v>0</v>
      </c>
      <c r="BL293" s="14" t="s">
        <v>149</v>
      </c>
      <c r="BM293" s="138" t="s">
        <v>501</v>
      </c>
    </row>
    <row r="294" spans="2:65" s="1" customFormat="1" ht="58.5">
      <c r="B294" s="29"/>
      <c r="D294" s="140" t="s">
        <v>141</v>
      </c>
      <c r="F294" s="141" t="s">
        <v>502</v>
      </c>
      <c r="I294" s="142"/>
      <c r="L294" s="29"/>
      <c r="M294" s="143"/>
      <c r="T294" s="50"/>
      <c r="AT294" s="14" t="s">
        <v>141</v>
      </c>
      <c r="AU294" s="14" t="s">
        <v>77</v>
      </c>
    </row>
    <row r="295" spans="2:65" s="1" customFormat="1" ht="49.15" customHeight="1">
      <c r="B295" s="29"/>
      <c r="C295" s="126" t="s">
        <v>503</v>
      </c>
      <c r="D295" s="126" t="s">
        <v>135</v>
      </c>
      <c r="E295" s="127" t="s">
        <v>504</v>
      </c>
      <c r="F295" s="128" t="s">
        <v>505</v>
      </c>
      <c r="G295" s="129" t="s">
        <v>138</v>
      </c>
      <c r="H295" s="130">
        <v>4</v>
      </c>
      <c r="I295" s="131"/>
      <c r="J295" s="132">
        <f>ROUND(I295*H295,2)</f>
        <v>0</v>
      </c>
      <c r="K295" s="128" t="s">
        <v>139</v>
      </c>
      <c r="L295" s="133"/>
      <c r="M295" s="134" t="s">
        <v>19</v>
      </c>
      <c r="N295" s="135" t="s">
        <v>41</v>
      </c>
      <c r="P295" s="136">
        <f>O295*H295</f>
        <v>0</v>
      </c>
      <c r="Q295" s="136">
        <v>0</v>
      </c>
      <c r="R295" s="136">
        <f>Q295*H295</f>
        <v>0</v>
      </c>
      <c r="S295" s="136">
        <v>0</v>
      </c>
      <c r="T295" s="137">
        <f>S295*H295</f>
        <v>0</v>
      </c>
      <c r="AR295" s="138" t="s">
        <v>79</v>
      </c>
      <c r="AT295" s="138" t="s">
        <v>135</v>
      </c>
      <c r="AU295" s="138" t="s">
        <v>77</v>
      </c>
      <c r="AY295" s="14" t="s">
        <v>134</v>
      </c>
      <c r="BE295" s="139">
        <f>IF(N295="základní",J295,0)</f>
        <v>0</v>
      </c>
      <c r="BF295" s="139">
        <f>IF(N295="snížená",J295,0)</f>
        <v>0</v>
      </c>
      <c r="BG295" s="139">
        <f>IF(N295="zákl. přenesená",J295,0)</f>
        <v>0</v>
      </c>
      <c r="BH295" s="139">
        <f>IF(N295="sníž. přenesená",J295,0)</f>
        <v>0</v>
      </c>
      <c r="BI295" s="139">
        <f>IF(N295="nulová",J295,0)</f>
        <v>0</v>
      </c>
      <c r="BJ295" s="14" t="s">
        <v>77</v>
      </c>
      <c r="BK295" s="139">
        <f>ROUND(I295*H295,2)</f>
        <v>0</v>
      </c>
      <c r="BL295" s="14" t="s">
        <v>77</v>
      </c>
      <c r="BM295" s="138" t="s">
        <v>506</v>
      </c>
    </row>
    <row r="296" spans="2:65" s="1" customFormat="1" ht="29.25">
      <c r="B296" s="29"/>
      <c r="D296" s="140" t="s">
        <v>141</v>
      </c>
      <c r="F296" s="141" t="s">
        <v>505</v>
      </c>
      <c r="I296" s="142"/>
      <c r="L296" s="29"/>
      <c r="M296" s="143"/>
      <c r="T296" s="50"/>
      <c r="AT296" s="14" t="s">
        <v>141</v>
      </c>
      <c r="AU296" s="14" t="s">
        <v>77</v>
      </c>
    </row>
    <row r="297" spans="2:65" s="1" customFormat="1" ht="37.9" customHeight="1">
      <c r="B297" s="29"/>
      <c r="C297" s="144" t="s">
        <v>507</v>
      </c>
      <c r="D297" s="144" t="s">
        <v>205</v>
      </c>
      <c r="E297" s="145" t="s">
        <v>508</v>
      </c>
      <c r="F297" s="146" t="s">
        <v>509</v>
      </c>
      <c r="G297" s="147" t="s">
        <v>138</v>
      </c>
      <c r="H297" s="148">
        <v>2</v>
      </c>
      <c r="I297" s="149"/>
      <c r="J297" s="150">
        <f>ROUND(I297*H297,2)</f>
        <v>0</v>
      </c>
      <c r="K297" s="146" t="s">
        <v>139</v>
      </c>
      <c r="L297" s="29"/>
      <c r="M297" s="151" t="s">
        <v>19</v>
      </c>
      <c r="N297" s="152" t="s">
        <v>41</v>
      </c>
      <c r="P297" s="136">
        <f>O297*H297</f>
        <v>0</v>
      </c>
      <c r="Q297" s="136">
        <v>0</v>
      </c>
      <c r="R297" s="136">
        <f>Q297*H297</f>
        <v>0</v>
      </c>
      <c r="S297" s="136">
        <v>0</v>
      </c>
      <c r="T297" s="137">
        <f>S297*H297</f>
        <v>0</v>
      </c>
      <c r="AR297" s="138" t="s">
        <v>475</v>
      </c>
      <c r="AT297" s="138" t="s">
        <v>205</v>
      </c>
      <c r="AU297" s="138" t="s">
        <v>77</v>
      </c>
      <c r="AY297" s="14" t="s">
        <v>134</v>
      </c>
      <c r="BE297" s="139">
        <f>IF(N297="základní",J297,0)</f>
        <v>0</v>
      </c>
      <c r="BF297" s="139">
        <f>IF(N297="snížená",J297,0)</f>
        <v>0</v>
      </c>
      <c r="BG297" s="139">
        <f>IF(N297="zákl. přenesená",J297,0)</f>
        <v>0</v>
      </c>
      <c r="BH297" s="139">
        <f>IF(N297="sníž. přenesená",J297,0)</f>
        <v>0</v>
      </c>
      <c r="BI297" s="139">
        <f>IF(N297="nulová",J297,0)</f>
        <v>0</v>
      </c>
      <c r="BJ297" s="14" t="s">
        <v>77</v>
      </c>
      <c r="BK297" s="139">
        <f>ROUND(I297*H297,2)</f>
        <v>0</v>
      </c>
      <c r="BL297" s="14" t="s">
        <v>475</v>
      </c>
      <c r="BM297" s="138" t="s">
        <v>510</v>
      </c>
    </row>
    <row r="298" spans="2:65" s="1" customFormat="1" ht="39">
      <c r="B298" s="29"/>
      <c r="D298" s="140" t="s">
        <v>141</v>
      </c>
      <c r="F298" s="141" t="s">
        <v>511</v>
      </c>
      <c r="I298" s="142"/>
      <c r="L298" s="29"/>
      <c r="M298" s="143"/>
      <c r="T298" s="50"/>
      <c r="AT298" s="14" t="s">
        <v>141</v>
      </c>
      <c r="AU298" s="14" t="s">
        <v>77</v>
      </c>
    </row>
    <row r="299" spans="2:65" s="1" customFormat="1" ht="37.9" customHeight="1">
      <c r="B299" s="29"/>
      <c r="C299" s="144" t="s">
        <v>512</v>
      </c>
      <c r="D299" s="144" t="s">
        <v>205</v>
      </c>
      <c r="E299" s="145" t="s">
        <v>513</v>
      </c>
      <c r="F299" s="146" t="s">
        <v>514</v>
      </c>
      <c r="G299" s="147" t="s">
        <v>138</v>
      </c>
      <c r="H299" s="148">
        <v>2</v>
      </c>
      <c r="I299" s="149"/>
      <c r="J299" s="150">
        <f>ROUND(I299*H299,2)</f>
        <v>0</v>
      </c>
      <c r="K299" s="146" t="s">
        <v>139</v>
      </c>
      <c r="L299" s="29"/>
      <c r="M299" s="151" t="s">
        <v>19</v>
      </c>
      <c r="N299" s="152" t="s">
        <v>41</v>
      </c>
      <c r="P299" s="136">
        <f>O299*H299</f>
        <v>0</v>
      </c>
      <c r="Q299" s="136">
        <v>0</v>
      </c>
      <c r="R299" s="136">
        <f>Q299*H299</f>
        <v>0</v>
      </c>
      <c r="S299" s="136">
        <v>0</v>
      </c>
      <c r="T299" s="137">
        <f>S299*H299</f>
        <v>0</v>
      </c>
      <c r="AR299" s="138" t="s">
        <v>475</v>
      </c>
      <c r="AT299" s="138" t="s">
        <v>205</v>
      </c>
      <c r="AU299" s="138" t="s">
        <v>77</v>
      </c>
      <c r="AY299" s="14" t="s">
        <v>134</v>
      </c>
      <c r="BE299" s="139">
        <f>IF(N299="základní",J299,0)</f>
        <v>0</v>
      </c>
      <c r="BF299" s="139">
        <f>IF(N299="snížená",J299,0)</f>
        <v>0</v>
      </c>
      <c r="BG299" s="139">
        <f>IF(N299="zákl. přenesená",J299,0)</f>
        <v>0</v>
      </c>
      <c r="BH299" s="139">
        <f>IF(N299="sníž. přenesená",J299,0)</f>
        <v>0</v>
      </c>
      <c r="BI299" s="139">
        <f>IF(N299="nulová",J299,0)</f>
        <v>0</v>
      </c>
      <c r="BJ299" s="14" t="s">
        <v>77</v>
      </c>
      <c r="BK299" s="139">
        <f>ROUND(I299*H299,2)</f>
        <v>0</v>
      </c>
      <c r="BL299" s="14" t="s">
        <v>475</v>
      </c>
      <c r="BM299" s="138" t="s">
        <v>515</v>
      </c>
    </row>
    <row r="300" spans="2:65" s="1" customFormat="1" ht="39">
      <c r="B300" s="29"/>
      <c r="D300" s="140" t="s">
        <v>141</v>
      </c>
      <c r="F300" s="141" t="s">
        <v>516</v>
      </c>
      <c r="I300" s="142"/>
      <c r="L300" s="29"/>
      <c r="M300" s="143"/>
      <c r="T300" s="50"/>
      <c r="AT300" s="14" t="s">
        <v>141</v>
      </c>
      <c r="AU300" s="14" t="s">
        <v>77</v>
      </c>
    </row>
    <row r="301" spans="2:65" s="1" customFormat="1" ht="33" customHeight="1">
      <c r="B301" s="29"/>
      <c r="C301" s="126" t="s">
        <v>517</v>
      </c>
      <c r="D301" s="126" t="s">
        <v>135</v>
      </c>
      <c r="E301" s="127" t="s">
        <v>518</v>
      </c>
      <c r="F301" s="128" t="s">
        <v>519</v>
      </c>
      <c r="G301" s="129" t="s">
        <v>457</v>
      </c>
      <c r="H301" s="130">
        <v>5</v>
      </c>
      <c r="I301" s="131"/>
      <c r="J301" s="132">
        <f>ROUND(I301*H301,2)</f>
        <v>0</v>
      </c>
      <c r="K301" s="128" t="s">
        <v>139</v>
      </c>
      <c r="L301" s="133"/>
      <c r="M301" s="134" t="s">
        <v>19</v>
      </c>
      <c r="N301" s="135" t="s">
        <v>41</v>
      </c>
      <c r="P301" s="136">
        <f>O301*H301</f>
        <v>0</v>
      </c>
      <c r="Q301" s="136">
        <v>0</v>
      </c>
      <c r="R301" s="136">
        <f>Q301*H301</f>
        <v>0</v>
      </c>
      <c r="S301" s="136">
        <v>0</v>
      </c>
      <c r="T301" s="137">
        <f>S301*H301</f>
        <v>0</v>
      </c>
      <c r="AR301" s="138" t="s">
        <v>79</v>
      </c>
      <c r="AT301" s="138" t="s">
        <v>135</v>
      </c>
      <c r="AU301" s="138" t="s">
        <v>77</v>
      </c>
      <c r="AY301" s="14" t="s">
        <v>134</v>
      </c>
      <c r="BE301" s="139">
        <f>IF(N301="základní",J301,0)</f>
        <v>0</v>
      </c>
      <c r="BF301" s="139">
        <f>IF(N301="snížená",J301,0)</f>
        <v>0</v>
      </c>
      <c r="BG301" s="139">
        <f>IF(N301="zákl. přenesená",J301,0)</f>
        <v>0</v>
      </c>
      <c r="BH301" s="139">
        <f>IF(N301="sníž. přenesená",J301,0)</f>
        <v>0</v>
      </c>
      <c r="BI301" s="139">
        <f>IF(N301="nulová",J301,0)</f>
        <v>0</v>
      </c>
      <c r="BJ301" s="14" t="s">
        <v>77</v>
      </c>
      <c r="BK301" s="139">
        <f>ROUND(I301*H301,2)</f>
        <v>0</v>
      </c>
      <c r="BL301" s="14" t="s">
        <v>77</v>
      </c>
      <c r="BM301" s="138" t="s">
        <v>520</v>
      </c>
    </row>
    <row r="302" spans="2:65" s="1" customFormat="1" ht="19.5">
      <c r="B302" s="29"/>
      <c r="D302" s="140" t="s">
        <v>141</v>
      </c>
      <c r="F302" s="141" t="s">
        <v>519</v>
      </c>
      <c r="I302" s="142"/>
      <c r="L302" s="29"/>
      <c r="M302" s="143"/>
      <c r="T302" s="50"/>
      <c r="AT302" s="14" t="s">
        <v>141</v>
      </c>
      <c r="AU302" s="14" t="s">
        <v>77</v>
      </c>
    </row>
    <row r="303" spans="2:65" s="1" customFormat="1" ht="33" customHeight="1">
      <c r="B303" s="29"/>
      <c r="C303" s="126" t="s">
        <v>521</v>
      </c>
      <c r="D303" s="126" t="s">
        <v>135</v>
      </c>
      <c r="E303" s="127" t="s">
        <v>522</v>
      </c>
      <c r="F303" s="128" t="s">
        <v>523</v>
      </c>
      <c r="G303" s="129" t="s">
        <v>457</v>
      </c>
      <c r="H303" s="130">
        <v>5</v>
      </c>
      <c r="I303" s="131"/>
      <c r="J303" s="132">
        <f>ROUND(I303*H303,2)</f>
        <v>0</v>
      </c>
      <c r="K303" s="128" t="s">
        <v>139</v>
      </c>
      <c r="L303" s="133"/>
      <c r="M303" s="134" t="s">
        <v>19</v>
      </c>
      <c r="N303" s="135" t="s">
        <v>41</v>
      </c>
      <c r="P303" s="136">
        <f>O303*H303</f>
        <v>0</v>
      </c>
      <c r="Q303" s="136">
        <v>0</v>
      </c>
      <c r="R303" s="136">
        <f>Q303*H303</f>
        <v>0</v>
      </c>
      <c r="S303" s="136">
        <v>0</v>
      </c>
      <c r="T303" s="137">
        <f>S303*H303</f>
        <v>0</v>
      </c>
      <c r="AR303" s="138" t="s">
        <v>79</v>
      </c>
      <c r="AT303" s="138" t="s">
        <v>135</v>
      </c>
      <c r="AU303" s="138" t="s">
        <v>77</v>
      </c>
      <c r="AY303" s="14" t="s">
        <v>134</v>
      </c>
      <c r="BE303" s="139">
        <f>IF(N303="základní",J303,0)</f>
        <v>0</v>
      </c>
      <c r="BF303" s="139">
        <f>IF(N303="snížená",J303,0)</f>
        <v>0</v>
      </c>
      <c r="BG303" s="139">
        <f>IF(N303="zákl. přenesená",J303,0)</f>
        <v>0</v>
      </c>
      <c r="BH303" s="139">
        <f>IF(N303="sníž. přenesená",J303,0)</f>
        <v>0</v>
      </c>
      <c r="BI303" s="139">
        <f>IF(N303="nulová",J303,0)</f>
        <v>0</v>
      </c>
      <c r="BJ303" s="14" t="s">
        <v>77</v>
      </c>
      <c r="BK303" s="139">
        <f>ROUND(I303*H303,2)</f>
        <v>0</v>
      </c>
      <c r="BL303" s="14" t="s">
        <v>77</v>
      </c>
      <c r="BM303" s="138" t="s">
        <v>524</v>
      </c>
    </row>
    <row r="304" spans="2:65" s="1" customFormat="1" ht="19.5">
      <c r="B304" s="29"/>
      <c r="D304" s="140" t="s">
        <v>141</v>
      </c>
      <c r="F304" s="141" t="s">
        <v>523</v>
      </c>
      <c r="I304" s="142"/>
      <c r="L304" s="29"/>
      <c r="M304" s="143"/>
      <c r="T304" s="50"/>
      <c r="AT304" s="14" t="s">
        <v>141</v>
      </c>
      <c r="AU304" s="14" t="s">
        <v>77</v>
      </c>
    </row>
    <row r="305" spans="2:65" s="1" customFormat="1" ht="33" customHeight="1">
      <c r="B305" s="29"/>
      <c r="C305" s="126" t="s">
        <v>525</v>
      </c>
      <c r="D305" s="126" t="s">
        <v>135</v>
      </c>
      <c r="E305" s="127" t="s">
        <v>526</v>
      </c>
      <c r="F305" s="128" t="s">
        <v>527</v>
      </c>
      <c r="G305" s="129" t="s">
        <v>457</v>
      </c>
      <c r="H305" s="130">
        <v>55</v>
      </c>
      <c r="I305" s="131"/>
      <c r="J305" s="132">
        <f>ROUND(I305*H305,2)</f>
        <v>0</v>
      </c>
      <c r="K305" s="128" t="s">
        <v>139</v>
      </c>
      <c r="L305" s="133"/>
      <c r="M305" s="134" t="s">
        <v>19</v>
      </c>
      <c r="N305" s="135" t="s">
        <v>41</v>
      </c>
      <c r="P305" s="136">
        <f>O305*H305</f>
        <v>0</v>
      </c>
      <c r="Q305" s="136">
        <v>0</v>
      </c>
      <c r="R305" s="136">
        <f>Q305*H305</f>
        <v>0</v>
      </c>
      <c r="S305" s="136">
        <v>0</v>
      </c>
      <c r="T305" s="137">
        <f>S305*H305</f>
        <v>0</v>
      </c>
      <c r="AR305" s="138" t="s">
        <v>79</v>
      </c>
      <c r="AT305" s="138" t="s">
        <v>135</v>
      </c>
      <c r="AU305" s="138" t="s">
        <v>77</v>
      </c>
      <c r="AY305" s="14" t="s">
        <v>134</v>
      </c>
      <c r="BE305" s="139">
        <f>IF(N305="základní",J305,0)</f>
        <v>0</v>
      </c>
      <c r="BF305" s="139">
        <f>IF(N305="snížená",J305,0)</f>
        <v>0</v>
      </c>
      <c r="BG305" s="139">
        <f>IF(N305="zákl. přenesená",J305,0)</f>
        <v>0</v>
      </c>
      <c r="BH305" s="139">
        <f>IF(N305="sníž. přenesená",J305,0)</f>
        <v>0</v>
      </c>
      <c r="BI305" s="139">
        <f>IF(N305="nulová",J305,0)</f>
        <v>0</v>
      </c>
      <c r="BJ305" s="14" t="s">
        <v>77</v>
      </c>
      <c r="BK305" s="139">
        <f>ROUND(I305*H305,2)</f>
        <v>0</v>
      </c>
      <c r="BL305" s="14" t="s">
        <v>77</v>
      </c>
      <c r="BM305" s="138" t="s">
        <v>528</v>
      </c>
    </row>
    <row r="306" spans="2:65" s="1" customFormat="1" ht="19.5">
      <c r="B306" s="29"/>
      <c r="D306" s="140" t="s">
        <v>141</v>
      </c>
      <c r="F306" s="141" t="s">
        <v>527</v>
      </c>
      <c r="I306" s="142"/>
      <c r="L306" s="29"/>
      <c r="M306" s="143"/>
      <c r="T306" s="50"/>
      <c r="AT306" s="14" t="s">
        <v>141</v>
      </c>
      <c r="AU306" s="14" t="s">
        <v>77</v>
      </c>
    </row>
    <row r="307" spans="2:65" s="1" customFormat="1" ht="33" customHeight="1">
      <c r="B307" s="29"/>
      <c r="C307" s="126" t="s">
        <v>529</v>
      </c>
      <c r="D307" s="126" t="s">
        <v>135</v>
      </c>
      <c r="E307" s="127" t="s">
        <v>530</v>
      </c>
      <c r="F307" s="128" t="s">
        <v>531</v>
      </c>
      <c r="G307" s="129" t="s">
        <v>457</v>
      </c>
      <c r="H307" s="130">
        <v>5</v>
      </c>
      <c r="I307" s="131"/>
      <c r="J307" s="132">
        <f>ROUND(I307*H307,2)</f>
        <v>0</v>
      </c>
      <c r="K307" s="128" t="s">
        <v>139</v>
      </c>
      <c r="L307" s="133"/>
      <c r="M307" s="134" t="s">
        <v>19</v>
      </c>
      <c r="N307" s="135" t="s">
        <v>41</v>
      </c>
      <c r="P307" s="136">
        <f>O307*H307</f>
        <v>0</v>
      </c>
      <c r="Q307" s="136">
        <v>0</v>
      </c>
      <c r="R307" s="136">
        <f>Q307*H307</f>
        <v>0</v>
      </c>
      <c r="S307" s="136">
        <v>0</v>
      </c>
      <c r="T307" s="137">
        <f>S307*H307</f>
        <v>0</v>
      </c>
      <c r="AR307" s="138" t="s">
        <v>79</v>
      </c>
      <c r="AT307" s="138" t="s">
        <v>135</v>
      </c>
      <c r="AU307" s="138" t="s">
        <v>77</v>
      </c>
      <c r="AY307" s="14" t="s">
        <v>134</v>
      </c>
      <c r="BE307" s="139">
        <f>IF(N307="základní",J307,0)</f>
        <v>0</v>
      </c>
      <c r="BF307" s="139">
        <f>IF(N307="snížená",J307,0)</f>
        <v>0</v>
      </c>
      <c r="BG307" s="139">
        <f>IF(N307="zákl. přenesená",J307,0)</f>
        <v>0</v>
      </c>
      <c r="BH307" s="139">
        <f>IF(N307="sníž. přenesená",J307,0)</f>
        <v>0</v>
      </c>
      <c r="BI307" s="139">
        <f>IF(N307="nulová",J307,0)</f>
        <v>0</v>
      </c>
      <c r="BJ307" s="14" t="s">
        <v>77</v>
      </c>
      <c r="BK307" s="139">
        <f>ROUND(I307*H307,2)</f>
        <v>0</v>
      </c>
      <c r="BL307" s="14" t="s">
        <v>77</v>
      </c>
      <c r="BM307" s="138" t="s">
        <v>532</v>
      </c>
    </row>
    <row r="308" spans="2:65" s="1" customFormat="1" ht="19.5">
      <c r="B308" s="29"/>
      <c r="D308" s="140" t="s">
        <v>141</v>
      </c>
      <c r="F308" s="141" t="s">
        <v>531</v>
      </c>
      <c r="I308" s="142"/>
      <c r="L308" s="29"/>
      <c r="M308" s="143"/>
      <c r="T308" s="50"/>
      <c r="AT308" s="14" t="s">
        <v>141</v>
      </c>
      <c r="AU308" s="14" t="s">
        <v>77</v>
      </c>
    </row>
    <row r="309" spans="2:65" s="1" customFormat="1" ht="16.5" customHeight="1">
      <c r="B309" s="29"/>
      <c r="C309" s="144" t="s">
        <v>533</v>
      </c>
      <c r="D309" s="144" t="s">
        <v>205</v>
      </c>
      <c r="E309" s="145" t="s">
        <v>534</v>
      </c>
      <c r="F309" s="146" t="s">
        <v>535</v>
      </c>
      <c r="G309" s="147" t="s">
        <v>457</v>
      </c>
      <c r="H309" s="148">
        <v>10</v>
      </c>
      <c r="I309" s="149"/>
      <c r="J309" s="150">
        <f>ROUND(I309*H309,2)</f>
        <v>0</v>
      </c>
      <c r="K309" s="146" t="s">
        <v>139</v>
      </c>
      <c r="L309" s="29"/>
      <c r="M309" s="151" t="s">
        <v>19</v>
      </c>
      <c r="N309" s="152" t="s">
        <v>41</v>
      </c>
      <c r="P309" s="136">
        <f>O309*H309</f>
        <v>0</v>
      </c>
      <c r="Q309" s="136">
        <v>0</v>
      </c>
      <c r="R309" s="136">
        <f>Q309*H309</f>
        <v>0</v>
      </c>
      <c r="S309" s="136">
        <v>0</v>
      </c>
      <c r="T309" s="137">
        <f>S309*H309</f>
        <v>0</v>
      </c>
      <c r="AR309" s="138" t="s">
        <v>77</v>
      </c>
      <c r="AT309" s="138" t="s">
        <v>205</v>
      </c>
      <c r="AU309" s="138" t="s">
        <v>77</v>
      </c>
      <c r="AY309" s="14" t="s">
        <v>134</v>
      </c>
      <c r="BE309" s="139">
        <f>IF(N309="základní",J309,0)</f>
        <v>0</v>
      </c>
      <c r="BF309" s="139">
        <f>IF(N309="snížená",J309,0)</f>
        <v>0</v>
      </c>
      <c r="BG309" s="139">
        <f>IF(N309="zákl. přenesená",J309,0)</f>
        <v>0</v>
      </c>
      <c r="BH309" s="139">
        <f>IF(N309="sníž. přenesená",J309,0)</f>
        <v>0</v>
      </c>
      <c r="BI309" s="139">
        <f>IF(N309="nulová",J309,0)</f>
        <v>0</v>
      </c>
      <c r="BJ309" s="14" t="s">
        <v>77</v>
      </c>
      <c r="BK309" s="139">
        <f>ROUND(I309*H309,2)</f>
        <v>0</v>
      </c>
      <c r="BL309" s="14" t="s">
        <v>77</v>
      </c>
      <c r="BM309" s="138" t="s">
        <v>536</v>
      </c>
    </row>
    <row r="310" spans="2:65" s="1" customFormat="1" ht="19.5">
      <c r="B310" s="29"/>
      <c r="D310" s="140" t="s">
        <v>141</v>
      </c>
      <c r="F310" s="141" t="s">
        <v>537</v>
      </c>
      <c r="I310" s="142"/>
      <c r="L310" s="29"/>
      <c r="M310" s="143"/>
      <c r="T310" s="50"/>
      <c r="AT310" s="14" t="s">
        <v>141</v>
      </c>
      <c r="AU310" s="14" t="s">
        <v>77</v>
      </c>
    </row>
    <row r="311" spans="2:65" s="1" customFormat="1" ht="16.5" customHeight="1">
      <c r="B311" s="29"/>
      <c r="C311" s="144" t="s">
        <v>538</v>
      </c>
      <c r="D311" s="144" t="s">
        <v>205</v>
      </c>
      <c r="E311" s="145" t="s">
        <v>539</v>
      </c>
      <c r="F311" s="146" t="s">
        <v>540</v>
      </c>
      <c r="G311" s="147" t="s">
        <v>457</v>
      </c>
      <c r="H311" s="148">
        <v>60</v>
      </c>
      <c r="I311" s="149"/>
      <c r="J311" s="150">
        <f>ROUND(I311*H311,2)</f>
        <v>0</v>
      </c>
      <c r="K311" s="146" t="s">
        <v>139</v>
      </c>
      <c r="L311" s="29"/>
      <c r="M311" s="151" t="s">
        <v>19</v>
      </c>
      <c r="N311" s="152" t="s">
        <v>41</v>
      </c>
      <c r="P311" s="136">
        <f>O311*H311</f>
        <v>0</v>
      </c>
      <c r="Q311" s="136">
        <v>0</v>
      </c>
      <c r="R311" s="136">
        <f>Q311*H311</f>
        <v>0</v>
      </c>
      <c r="S311" s="136">
        <v>0</v>
      </c>
      <c r="T311" s="137">
        <f>S311*H311</f>
        <v>0</v>
      </c>
      <c r="AR311" s="138" t="s">
        <v>357</v>
      </c>
      <c r="AT311" s="138" t="s">
        <v>205</v>
      </c>
      <c r="AU311" s="138" t="s">
        <v>77</v>
      </c>
      <c r="AY311" s="14" t="s">
        <v>134</v>
      </c>
      <c r="BE311" s="139">
        <f>IF(N311="základní",J311,0)</f>
        <v>0</v>
      </c>
      <c r="BF311" s="139">
        <f>IF(N311="snížená",J311,0)</f>
        <v>0</v>
      </c>
      <c r="BG311" s="139">
        <f>IF(N311="zákl. přenesená",J311,0)</f>
        <v>0</v>
      </c>
      <c r="BH311" s="139">
        <f>IF(N311="sníž. přenesená",J311,0)</f>
        <v>0</v>
      </c>
      <c r="BI311" s="139">
        <f>IF(N311="nulová",J311,0)</f>
        <v>0</v>
      </c>
      <c r="BJ311" s="14" t="s">
        <v>77</v>
      </c>
      <c r="BK311" s="139">
        <f>ROUND(I311*H311,2)</f>
        <v>0</v>
      </c>
      <c r="BL311" s="14" t="s">
        <v>357</v>
      </c>
      <c r="BM311" s="138" t="s">
        <v>541</v>
      </c>
    </row>
    <row r="312" spans="2:65" s="1" customFormat="1" ht="19.5">
      <c r="B312" s="29"/>
      <c r="D312" s="140" t="s">
        <v>141</v>
      </c>
      <c r="F312" s="141" t="s">
        <v>542</v>
      </c>
      <c r="I312" s="142"/>
      <c r="L312" s="29"/>
      <c r="M312" s="143"/>
      <c r="T312" s="50"/>
      <c r="AT312" s="14" t="s">
        <v>141</v>
      </c>
      <c r="AU312" s="14" t="s">
        <v>77</v>
      </c>
    </row>
    <row r="313" spans="2:65" s="1" customFormat="1" ht="37.9" customHeight="1">
      <c r="B313" s="29"/>
      <c r="C313" s="144" t="s">
        <v>543</v>
      </c>
      <c r="D313" s="144" t="s">
        <v>205</v>
      </c>
      <c r="E313" s="145" t="s">
        <v>544</v>
      </c>
      <c r="F313" s="146" t="s">
        <v>545</v>
      </c>
      <c r="G313" s="147" t="s">
        <v>138</v>
      </c>
      <c r="H313" s="148">
        <v>10</v>
      </c>
      <c r="I313" s="149"/>
      <c r="J313" s="150">
        <f>ROUND(I313*H313,2)</f>
        <v>0</v>
      </c>
      <c r="K313" s="146" t="s">
        <v>139</v>
      </c>
      <c r="L313" s="29"/>
      <c r="M313" s="151" t="s">
        <v>19</v>
      </c>
      <c r="N313" s="152" t="s">
        <v>41</v>
      </c>
      <c r="P313" s="136">
        <f>O313*H313</f>
        <v>0</v>
      </c>
      <c r="Q313" s="136">
        <v>0</v>
      </c>
      <c r="R313" s="136">
        <f>Q313*H313</f>
        <v>0</v>
      </c>
      <c r="S313" s="136">
        <v>0</v>
      </c>
      <c r="T313" s="137">
        <f>S313*H313</f>
        <v>0</v>
      </c>
      <c r="AR313" s="138" t="s">
        <v>77</v>
      </c>
      <c r="AT313" s="138" t="s">
        <v>205</v>
      </c>
      <c r="AU313" s="138" t="s">
        <v>77</v>
      </c>
      <c r="AY313" s="14" t="s">
        <v>134</v>
      </c>
      <c r="BE313" s="139">
        <f>IF(N313="základní",J313,0)</f>
        <v>0</v>
      </c>
      <c r="BF313" s="139">
        <f>IF(N313="snížená",J313,0)</f>
        <v>0</v>
      </c>
      <c r="BG313" s="139">
        <f>IF(N313="zákl. přenesená",J313,0)</f>
        <v>0</v>
      </c>
      <c r="BH313" s="139">
        <f>IF(N313="sníž. přenesená",J313,0)</f>
        <v>0</v>
      </c>
      <c r="BI313" s="139">
        <f>IF(N313="nulová",J313,0)</f>
        <v>0</v>
      </c>
      <c r="BJ313" s="14" t="s">
        <v>77</v>
      </c>
      <c r="BK313" s="139">
        <f>ROUND(I313*H313,2)</f>
        <v>0</v>
      </c>
      <c r="BL313" s="14" t="s">
        <v>77</v>
      </c>
      <c r="BM313" s="138" t="s">
        <v>546</v>
      </c>
    </row>
    <row r="314" spans="2:65" s="1" customFormat="1" ht="48.75">
      <c r="B314" s="29"/>
      <c r="D314" s="140" t="s">
        <v>141</v>
      </c>
      <c r="F314" s="141" t="s">
        <v>547</v>
      </c>
      <c r="I314" s="142"/>
      <c r="L314" s="29"/>
      <c r="M314" s="143"/>
      <c r="T314" s="50"/>
      <c r="AT314" s="14" t="s">
        <v>141</v>
      </c>
      <c r="AU314" s="14" t="s">
        <v>77</v>
      </c>
    </row>
    <row r="315" spans="2:65" s="1" customFormat="1" ht="24.2" customHeight="1">
      <c r="B315" s="29"/>
      <c r="C315" s="126" t="s">
        <v>548</v>
      </c>
      <c r="D315" s="126" t="s">
        <v>135</v>
      </c>
      <c r="E315" s="127" t="s">
        <v>549</v>
      </c>
      <c r="F315" s="128" t="s">
        <v>550</v>
      </c>
      <c r="G315" s="129" t="s">
        <v>457</v>
      </c>
      <c r="H315" s="130">
        <v>5345</v>
      </c>
      <c r="I315" s="131"/>
      <c r="J315" s="132">
        <f>ROUND(I315*H315,2)</f>
        <v>0</v>
      </c>
      <c r="K315" s="128" t="s">
        <v>139</v>
      </c>
      <c r="L315" s="133"/>
      <c r="M315" s="134" t="s">
        <v>19</v>
      </c>
      <c r="N315" s="135" t="s">
        <v>41</v>
      </c>
      <c r="P315" s="136">
        <f>O315*H315</f>
        <v>0</v>
      </c>
      <c r="Q315" s="136">
        <v>0</v>
      </c>
      <c r="R315" s="136">
        <f>Q315*H315</f>
        <v>0</v>
      </c>
      <c r="S315" s="136">
        <v>0</v>
      </c>
      <c r="T315" s="137">
        <f>S315*H315</f>
        <v>0</v>
      </c>
      <c r="AR315" s="138" t="s">
        <v>551</v>
      </c>
      <c r="AT315" s="138" t="s">
        <v>135</v>
      </c>
      <c r="AU315" s="138" t="s">
        <v>77</v>
      </c>
      <c r="AY315" s="14" t="s">
        <v>134</v>
      </c>
      <c r="BE315" s="139">
        <f>IF(N315="základní",J315,0)</f>
        <v>0</v>
      </c>
      <c r="BF315" s="139">
        <f>IF(N315="snížená",J315,0)</f>
        <v>0</v>
      </c>
      <c r="BG315" s="139">
        <f>IF(N315="zákl. přenesená",J315,0)</f>
        <v>0</v>
      </c>
      <c r="BH315" s="139">
        <f>IF(N315="sníž. přenesená",J315,0)</f>
        <v>0</v>
      </c>
      <c r="BI315" s="139">
        <f>IF(N315="nulová",J315,0)</f>
        <v>0</v>
      </c>
      <c r="BJ315" s="14" t="s">
        <v>77</v>
      </c>
      <c r="BK315" s="139">
        <f>ROUND(I315*H315,2)</f>
        <v>0</v>
      </c>
      <c r="BL315" s="14" t="s">
        <v>357</v>
      </c>
      <c r="BM315" s="138" t="s">
        <v>552</v>
      </c>
    </row>
    <row r="316" spans="2:65" s="1" customFormat="1" ht="19.5">
      <c r="B316" s="29"/>
      <c r="D316" s="140" t="s">
        <v>141</v>
      </c>
      <c r="F316" s="141" t="s">
        <v>550</v>
      </c>
      <c r="I316" s="142"/>
      <c r="L316" s="29"/>
      <c r="M316" s="143"/>
      <c r="T316" s="50"/>
      <c r="AT316" s="14" t="s">
        <v>141</v>
      </c>
      <c r="AU316" s="14" t="s">
        <v>77</v>
      </c>
    </row>
    <row r="317" spans="2:65" s="1" customFormat="1" ht="24.2" customHeight="1">
      <c r="B317" s="29"/>
      <c r="C317" s="144" t="s">
        <v>553</v>
      </c>
      <c r="D317" s="144" t="s">
        <v>205</v>
      </c>
      <c r="E317" s="145" t="s">
        <v>554</v>
      </c>
      <c r="F317" s="146" t="s">
        <v>555</v>
      </c>
      <c r="G317" s="147" t="s">
        <v>457</v>
      </c>
      <c r="H317" s="148">
        <v>5345</v>
      </c>
      <c r="I317" s="149"/>
      <c r="J317" s="150">
        <f>ROUND(I317*H317,2)</f>
        <v>0</v>
      </c>
      <c r="K317" s="146" t="s">
        <v>139</v>
      </c>
      <c r="L317" s="29"/>
      <c r="M317" s="151" t="s">
        <v>19</v>
      </c>
      <c r="N317" s="152" t="s">
        <v>41</v>
      </c>
      <c r="P317" s="136">
        <f>O317*H317</f>
        <v>0</v>
      </c>
      <c r="Q317" s="136">
        <v>0</v>
      </c>
      <c r="R317" s="136">
        <f>Q317*H317</f>
        <v>0</v>
      </c>
      <c r="S317" s="136">
        <v>0</v>
      </c>
      <c r="T317" s="137">
        <f>S317*H317</f>
        <v>0</v>
      </c>
      <c r="AR317" s="138" t="s">
        <v>149</v>
      </c>
      <c r="AT317" s="138" t="s">
        <v>205</v>
      </c>
      <c r="AU317" s="138" t="s">
        <v>77</v>
      </c>
      <c r="AY317" s="14" t="s">
        <v>134</v>
      </c>
      <c r="BE317" s="139">
        <f>IF(N317="základní",J317,0)</f>
        <v>0</v>
      </c>
      <c r="BF317" s="139">
        <f>IF(N317="snížená",J317,0)</f>
        <v>0</v>
      </c>
      <c r="BG317" s="139">
        <f>IF(N317="zákl. přenesená",J317,0)</f>
        <v>0</v>
      </c>
      <c r="BH317" s="139">
        <f>IF(N317="sníž. přenesená",J317,0)</f>
        <v>0</v>
      </c>
      <c r="BI317" s="139">
        <f>IF(N317="nulová",J317,0)</f>
        <v>0</v>
      </c>
      <c r="BJ317" s="14" t="s">
        <v>77</v>
      </c>
      <c r="BK317" s="139">
        <f>ROUND(I317*H317,2)</f>
        <v>0</v>
      </c>
      <c r="BL317" s="14" t="s">
        <v>149</v>
      </c>
      <c r="BM317" s="138" t="s">
        <v>556</v>
      </c>
    </row>
    <row r="318" spans="2:65" s="1" customFormat="1" ht="19.5">
      <c r="B318" s="29"/>
      <c r="D318" s="140" t="s">
        <v>141</v>
      </c>
      <c r="F318" s="141" t="s">
        <v>555</v>
      </c>
      <c r="I318" s="142"/>
      <c r="L318" s="29"/>
      <c r="M318" s="143"/>
      <c r="T318" s="50"/>
      <c r="AT318" s="14" t="s">
        <v>141</v>
      </c>
      <c r="AU318" s="14" t="s">
        <v>77</v>
      </c>
    </row>
    <row r="319" spans="2:65" s="1" customFormat="1" ht="21.75" customHeight="1">
      <c r="B319" s="29"/>
      <c r="C319" s="144" t="s">
        <v>557</v>
      </c>
      <c r="D319" s="144" t="s">
        <v>205</v>
      </c>
      <c r="E319" s="145" t="s">
        <v>558</v>
      </c>
      <c r="F319" s="146" t="s">
        <v>559</v>
      </c>
      <c r="G319" s="147" t="s">
        <v>138</v>
      </c>
      <c r="H319" s="148">
        <v>1</v>
      </c>
      <c r="I319" s="149"/>
      <c r="J319" s="150">
        <f>ROUND(I319*H319,2)</f>
        <v>0</v>
      </c>
      <c r="K319" s="146" t="s">
        <v>139</v>
      </c>
      <c r="L319" s="29"/>
      <c r="M319" s="151" t="s">
        <v>19</v>
      </c>
      <c r="N319" s="152" t="s">
        <v>41</v>
      </c>
      <c r="P319" s="136">
        <f>O319*H319</f>
        <v>0</v>
      </c>
      <c r="Q319" s="136">
        <v>0</v>
      </c>
      <c r="R319" s="136">
        <f>Q319*H319</f>
        <v>0</v>
      </c>
      <c r="S319" s="136">
        <v>0</v>
      </c>
      <c r="T319" s="137">
        <f>S319*H319</f>
        <v>0</v>
      </c>
      <c r="AR319" s="138" t="s">
        <v>475</v>
      </c>
      <c r="AT319" s="138" t="s">
        <v>205</v>
      </c>
      <c r="AU319" s="138" t="s">
        <v>77</v>
      </c>
      <c r="AY319" s="14" t="s">
        <v>134</v>
      </c>
      <c r="BE319" s="139">
        <f>IF(N319="základní",J319,0)</f>
        <v>0</v>
      </c>
      <c r="BF319" s="139">
        <f>IF(N319="snížená",J319,0)</f>
        <v>0</v>
      </c>
      <c r="BG319" s="139">
        <f>IF(N319="zákl. přenesená",J319,0)</f>
        <v>0</v>
      </c>
      <c r="BH319" s="139">
        <f>IF(N319="sníž. přenesená",J319,0)</f>
        <v>0</v>
      </c>
      <c r="BI319" s="139">
        <f>IF(N319="nulová",J319,0)</f>
        <v>0</v>
      </c>
      <c r="BJ319" s="14" t="s">
        <v>77</v>
      </c>
      <c r="BK319" s="139">
        <f>ROUND(I319*H319,2)</f>
        <v>0</v>
      </c>
      <c r="BL319" s="14" t="s">
        <v>475</v>
      </c>
      <c r="BM319" s="138" t="s">
        <v>560</v>
      </c>
    </row>
    <row r="320" spans="2:65" s="1" customFormat="1" ht="11.25">
      <c r="B320" s="29"/>
      <c r="D320" s="140" t="s">
        <v>141</v>
      </c>
      <c r="F320" s="141" t="s">
        <v>559</v>
      </c>
      <c r="I320" s="142"/>
      <c r="L320" s="29"/>
      <c r="M320" s="143"/>
      <c r="T320" s="50"/>
      <c r="AT320" s="14" t="s">
        <v>141</v>
      </c>
      <c r="AU320" s="14" t="s">
        <v>77</v>
      </c>
    </row>
    <row r="321" spans="2:65" s="1" customFormat="1" ht="24.2" customHeight="1">
      <c r="B321" s="29"/>
      <c r="C321" s="144" t="s">
        <v>561</v>
      </c>
      <c r="D321" s="144" t="s">
        <v>205</v>
      </c>
      <c r="E321" s="145" t="s">
        <v>562</v>
      </c>
      <c r="F321" s="146" t="s">
        <v>563</v>
      </c>
      <c r="G321" s="147" t="s">
        <v>457</v>
      </c>
      <c r="H321" s="148">
        <v>3345</v>
      </c>
      <c r="I321" s="149"/>
      <c r="J321" s="150">
        <f>ROUND(I321*H321,2)</f>
        <v>0</v>
      </c>
      <c r="K321" s="146" t="s">
        <v>139</v>
      </c>
      <c r="L321" s="29"/>
      <c r="M321" s="151" t="s">
        <v>19</v>
      </c>
      <c r="N321" s="152" t="s">
        <v>41</v>
      </c>
      <c r="P321" s="136">
        <f>O321*H321</f>
        <v>0</v>
      </c>
      <c r="Q321" s="136">
        <v>0</v>
      </c>
      <c r="R321" s="136">
        <f>Q321*H321</f>
        <v>0</v>
      </c>
      <c r="S321" s="136">
        <v>0</v>
      </c>
      <c r="T321" s="137">
        <f>S321*H321</f>
        <v>0</v>
      </c>
      <c r="AR321" s="138" t="s">
        <v>77</v>
      </c>
      <c r="AT321" s="138" t="s">
        <v>205</v>
      </c>
      <c r="AU321" s="138" t="s">
        <v>77</v>
      </c>
      <c r="AY321" s="14" t="s">
        <v>134</v>
      </c>
      <c r="BE321" s="139">
        <f>IF(N321="základní",J321,0)</f>
        <v>0</v>
      </c>
      <c r="BF321" s="139">
        <f>IF(N321="snížená",J321,0)</f>
        <v>0</v>
      </c>
      <c r="BG321" s="139">
        <f>IF(N321="zákl. přenesená",J321,0)</f>
        <v>0</v>
      </c>
      <c r="BH321" s="139">
        <f>IF(N321="sníž. přenesená",J321,0)</f>
        <v>0</v>
      </c>
      <c r="BI321" s="139">
        <f>IF(N321="nulová",J321,0)</f>
        <v>0</v>
      </c>
      <c r="BJ321" s="14" t="s">
        <v>77</v>
      </c>
      <c r="BK321" s="139">
        <f>ROUND(I321*H321,2)</f>
        <v>0</v>
      </c>
      <c r="BL321" s="14" t="s">
        <v>77</v>
      </c>
      <c r="BM321" s="138" t="s">
        <v>564</v>
      </c>
    </row>
    <row r="322" spans="2:65" s="1" customFormat="1" ht="11.25">
      <c r="B322" s="29"/>
      <c r="D322" s="140" t="s">
        <v>141</v>
      </c>
      <c r="F322" s="141" t="s">
        <v>563</v>
      </c>
      <c r="I322" s="142"/>
      <c r="L322" s="29"/>
      <c r="M322" s="143"/>
      <c r="T322" s="50"/>
      <c r="AT322" s="14" t="s">
        <v>141</v>
      </c>
      <c r="AU322" s="14" t="s">
        <v>77</v>
      </c>
    </row>
    <row r="323" spans="2:65" s="1" customFormat="1" ht="33" customHeight="1">
      <c r="B323" s="29"/>
      <c r="C323" s="126" t="s">
        <v>565</v>
      </c>
      <c r="D323" s="126" t="s">
        <v>135</v>
      </c>
      <c r="E323" s="127" t="s">
        <v>566</v>
      </c>
      <c r="F323" s="128" t="s">
        <v>567</v>
      </c>
      <c r="G323" s="129" t="s">
        <v>138</v>
      </c>
      <c r="H323" s="130">
        <v>6</v>
      </c>
      <c r="I323" s="131"/>
      <c r="J323" s="132">
        <f>ROUND(I323*H323,2)</f>
        <v>0</v>
      </c>
      <c r="K323" s="128" t="s">
        <v>139</v>
      </c>
      <c r="L323" s="133"/>
      <c r="M323" s="134" t="s">
        <v>19</v>
      </c>
      <c r="N323" s="135" t="s">
        <v>41</v>
      </c>
      <c r="P323" s="136">
        <f>O323*H323</f>
        <v>0</v>
      </c>
      <c r="Q323" s="136">
        <v>0</v>
      </c>
      <c r="R323" s="136">
        <f>Q323*H323</f>
        <v>0</v>
      </c>
      <c r="S323" s="136">
        <v>0</v>
      </c>
      <c r="T323" s="137">
        <f>S323*H323</f>
        <v>0</v>
      </c>
      <c r="AR323" s="138" t="s">
        <v>551</v>
      </c>
      <c r="AT323" s="138" t="s">
        <v>135</v>
      </c>
      <c r="AU323" s="138" t="s">
        <v>77</v>
      </c>
      <c r="AY323" s="14" t="s">
        <v>134</v>
      </c>
      <c r="BE323" s="139">
        <f>IF(N323="základní",J323,0)</f>
        <v>0</v>
      </c>
      <c r="BF323" s="139">
        <f>IF(N323="snížená",J323,0)</f>
        <v>0</v>
      </c>
      <c r="BG323" s="139">
        <f>IF(N323="zákl. přenesená",J323,0)</f>
        <v>0</v>
      </c>
      <c r="BH323" s="139">
        <f>IF(N323="sníž. přenesená",J323,0)</f>
        <v>0</v>
      </c>
      <c r="BI323" s="139">
        <f>IF(N323="nulová",J323,0)</f>
        <v>0</v>
      </c>
      <c r="BJ323" s="14" t="s">
        <v>77</v>
      </c>
      <c r="BK323" s="139">
        <f>ROUND(I323*H323,2)</f>
        <v>0</v>
      </c>
      <c r="BL323" s="14" t="s">
        <v>357</v>
      </c>
      <c r="BM323" s="138" t="s">
        <v>568</v>
      </c>
    </row>
    <row r="324" spans="2:65" s="1" customFormat="1" ht="19.5">
      <c r="B324" s="29"/>
      <c r="D324" s="140" t="s">
        <v>141</v>
      </c>
      <c r="F324" s="141" t="s">
        <v>567</v>
      </c>
      <c r="I324" s="142"/>
      <c r="L324" s="29"/>
      <c r="M324" s="143"/>
      <c r="T324" s="50"/>
      <c r="AT324" s="14" t="s">
        <v>141</v>
      </c>
      <c r="AU324" s="14" t="s">
        <v>77</v>
      </c>
    </row>
    <row r="325" spans="2:65" s="1" customFormat="1" ht="24.2" customHeight="1">
      <c r="B325" s="29"/>
      <c r="C325" s="144" t="s">
        <v>569</v>
      </c>
      <c r="D325" s="144" t="s">
        <v>205</v>
      </c>
      <c r="E325" s="145" t="s">
        <v>570</v>
      </c>
      <c r="F325" s="146" t="s">
        <v>571</v>
      </c>
      <c r="G325" s="147" t="s">
        <v>138</v>
      </c>
      <c r="H325" s="148">
        <v>6</v>
      </c>
      <c r="I325" s="149"/>
      <c r="J325" s="150">
        <f>ROUND(I325*H325,2)</f>
        <v>0</v>
      </c>
      <c r="K325" s="146" t="s">
        <v>139</v>
      </c>
      <c r="L325" s="29"/>
      <c r="M325" s="151" t="s">
        <v>19</v>
      </c>
      <c r="N325" s="152" t="s">
        <v>41</v>
      </c>
      <c r="P325" s="136">
        <f>O325*H325</f>
        <v>0</v>
      </c>
      <c r="Q325" s="136">
        <v>0</v>
      </c>
      <c r="R325" s="136">
        <f>Q325*H325</f>
        <v>0</v>
      </c>
      <c r="S325" s="136">
        <v>0</v>
      </c>
      <c r="T325" s="137">
        <f>S325*H325</f>
        <v>0</v>
      </c>
      <c r="AR325" s="138" t="s">
        <v>149</v>
      </c>
      <c r="AT325" s="138" t="s">
        <v>205</v>
      </c>
      <c r="AU325" s="138" t="s">
        <v>77</v>
      </c>
      <c r="AY325" s="14" t="s">
        <v>134</v>
      </c>
      <c r="BE325" s="139">
        <f>IF(N325="základní",J325,0)</f>
        <v>0</v>
      </c>
      <c r="BF325" s="139">
        <f>IF(N325="snížená",J325,0)</f>
        <v>0</v>
      </c>
      <c r="BG325" s="139">
        <f>IF(N325="zákl. přenesená",J325,0)</f>
        <v>0</v>
      </c>
      <c r="BH325" s="139">
        <f>IF(N325="sníž. přenesená",J325,0)</f>
        <v>0</v>
      </c>
      <c r="BI325" s="139">
        <f>IF(N325="nulová",J325,0)</f>
        <v>0</v>
      </c>
      <c r="BJ325" s="14" t="s">
        <v>77</v>
      </c>
      <c r="BK325" s="139">
        <f>ROUND(I325*H325,2)</f>
        <v>0</v>
      </c>
      <c r="BL325" s="14" t="s">
        <v>149</v>
      </c>
      <c r="BM325" s="138" t="s">
        <v>572</v>
      </c>
    </row>
    <row r="326" spans="2:65" s="1" customFormat="1" ht="11.25">
      <c r="B326" s="29"/>
      <c r="D326" s="140" t="s">
        <v>141</v>
      </c>
      <c r="F326" s="141" t="s">
        <v>571</v>
      </c>
      <c r="I326" s="142"/>
      <c r="L326" s="29"/>
      <c r="M326" s="143"/>
      <c r="T326" s="50"/>
      <c r="AT326" s="14" t="s">
        <v>141</v>
      </c>
      <c r="AU326" s="14" t="s">
        <v>77</v>
      </c>
    </row>
    <row r="327" spans="2:65" s="1" customFormat="1" ht="33" customHeight="1">
      <c r="B327" s="29"/>
      <c r="C327" s="126" t="s">
        <v>573</v>
      </c>
      <c r="D327" s="126" t="s">
        <v>135</v>
      </c>
      <c r="E327" s="127" t="s">
        <v>574</v>
      </c>
      <c r="F327" s="128" t="s">
        <v>575</v>
      </c>
      <c r="G327" s="129" t="s">
        <v>138</v>
      </c>
      <c r="H327" s="130">
        <v>9</v>
      </c>
      <c r="I327" s="131"/>
      <c r="J327" s="132">
        <f>ROUND(I327*H327,2)</f>
        <v>0</v>
      </c>
      <c r="K327" s="128" t="s">
        <v>139</v>
      </c>
      <c r="L327" s="133"/>
      <c r="M327" s="134" t="s">
        <v>19</v>
      </c>
      <c r="N327" s="135" t="s">
        <v>41</v>
      </c>
      <c r="P327" s="136">
        <f>O327*H327</f>
        <v>0</v>
      </c>
      <c r="Q327" s="136">
        <v>0</v>
      </c>
      <c r="R327" s="136">
        <f>Q327*H327</f>
        <v>0</v>
      </c>
      <c r="S327" s="136">
        <v>0</v>
      </c>
      <c r="T327" s="137">
        <f>S327*H327</f>
        <v>0</v>
      </c>
      <c r="AR327" s="138" t="s">
        <v>79</v>
      </c>
      <c r="AT327" s="138" t="s">
        <v>135</v>
      </c>
      <c r="AU327" s="138" t="s">
        <v>77</v>
      </c>
      <c r="AY327" s="14" t="s">
        <v>134</v>
      </c>
      <c r="BE327" s="139">
        <f>IF(N327="základní",J327,0)</f>
        <v>0</v>
      </c>
      <c r="BF327" s="139">
        <f>IF(N327="snížená",J327,0)</f>
        <v>0</v>
      </c>
      <c r="BG327" s="139">
        <f>IF(N327="zákl. přenesená",J327,0)</f>
        <v>0</v>
      </c>
      <c r="BH327" s="139">
        <f>IF(N327="sníž. přenesená",J327,0)</f>
        <v>0</v>
      </c>
      <c r="BI327" s="139">
        <f>IF(N327="nulová",J327,0)</f>
        <v>0</v>
      </c>
      <c r="BJ327" s="14" t="s">
        <v>77</v>
      </c>
      <c r="BK327" s="139">
        <f>ROUND(I327*H327,2)</f>
        <v>0</v>
      </c>
      <c r="BL327" s="14" t="s">
        <v>77</v>
      </c>
      <c r="BM327" s="138" t="s">
        <v>576</v>
      </c>
    </row>
    <row r="328" spans="2:65" s="1" customFormat="1" ht="19.5">
      <c r="B328" s="29"/>
      <c r="D328" s="140" t="s">
        <v>141</v>
      </c>
      <c r="F328" s="141" t="s">
        <v>575</v>
      </c>
      <c r="I328" s="142"/>
      <c r="L328" s="29"/>
      <c r="M328" s="143"/>
      <c r="T328" s="50"/>
      <c r="AT328" s="14" t="s">
        <v>141</v>
      </c>
      <c r="AU328" s="14" t="s">
        <v>77</v>
      </c>
    </row>
    <row r="329" spans="2:65" s="1" customFormat="1" ht="24.2" customHeight="1">
      <c r="B329" s="29"/>
      <c r="C329" s="144" t="s">
        <v>577</v>
      </c>
      <c r="D329" s="144" t="s">
        <v>205</v>
      </c>
      <c r="E329" s="145" t="s">
        <v>578</v>
      </c>
      <c r="F329" s="146" t="s">
        <v>579</v>
      </c>
      <c r="G329" s="147" t="s">
        <v>138</v>
      </c>
      <c r="H329" s="148">
        <v>9</v>
      </c>
      <c r="I329" s="149"/>
      <c r="J329" s="150">
        <f>ROUND(I329*H329,2)</f>
        <v>0</v>
      </c>
      <c r="K329" s="146" t="s">
        <v>139</v>
      </c>
      <c r="L329" s="29"/>
      <c r="M329" s="151" t="s">
        <v>19</v>
      </c>
      <c r="N329" s="152" t="s">
        <v>41</v>
      </c>
      <c r="P329" s="136">
        <f>O329*H329</f>
        <v>0</v>
      </c>
      <c r="Q329" s="136">
        <v>0</v>
      </c>
      <c r="R329" s="136">
        <f>Q329*H329</f>
        <v>0</v>
      </c>
      <c r="S329" s="136">
        <v>0</v>
      </c>
      <c r="T329" s="137">
        <f>S329*H329</f>
        <v>0</v>
      </c>
      <c r="AR329" s="138" t="s">
        <v>77</v>
      </c>
      <c r="AT329" s="138" t="s">
        <v>205</v>
      </c>
      <c r="AU329" s="138" t="s">
        <v>77</v>
      </c>
      <c r="AY329" s="14" t="s">
        <v>134</v>
      </c>
      <c r="BE329" s="139">
        <f>IF(N329="základní",J329,0)</f>
        <v>0</v>
      </c>
      <c r="BF329" s="139">
        <f>IF(N329="snížená",J329,0)</f>
        <v>0</v>
      </c>
      <c r="BG329" s="139">
        <f>IF(N329="zákl. přenesená",J329,0)</f>
        <v>0</v>
      </c>
      <c r="BH329" s="139">
        <f>IF(N329="sníž. přenesená",J329,0)</f>
        <v>0</v>
      </c>
      <c r="BI329" s="139">
        <f>IF(N329="nulová",J329,0)</f>
        <v>0</v>
      </c>
      <c r="BJ329" s="14" t="s">
        <v>77</v>
      </c>
      <c r="BK329" s="139">
        <f>ROUND(I329*H329,2)</f>
        <v>0</v>
      </c>
      <c r="BL329" s="14" t="s">
        <v>77</v>
      </c>
      <c r="BM329" s="138" t="s">
        <v>580</v>
      </c>
    </row>
    <row r="330" spans="2:65" s="1" customFormat="1" ht="11.25">
      <c r="B330" s="29"/>
      <c r="D330" s="140" t="s">
        <v>141</v>
      </c>
      <c r="F330" s="141" t="s">
        <v>579</v>
      </c>
      <c r="I330" s="142"/>
      <c r="L330" s="29"/>
      <c r="M330" s="143"/>
      <c r="T330" s="50"/>
      <c r="AT330" s="14" t="s">
        <v>141</v>
      </c>
      <c r="AU330" s="14" t="s">
        <v>77</v>
      </c>
    </row>
    <row r="331" spans="2:65" s="1" customFormat="1" ht="33" customHeight="1">
      <c r="B331" s="29"/>
      <c r="C331" s="126" t="s">
        <v>581</v>
      </c>
      <c r="D331" s="126" t="s">
        <v>135</v>
      </c>
      <c r="E331" s="127" t="s">
        <v>582</v>
      </c>
      <c r="F331" s="128" t="s">
        <v>583</v>
      </c>
      <c r="G331" s="129" t="s">
        <v>457</v>
      </c>
      <c r="H331" s="130">
        <v>1390</v>
      </c>
      <c r="I331" s="131"/>
      <c r="J331" s="132">
        <f>ROUND(I331*H331,2)</f>
        <v>0</v>
      </c>
      <c r="K331" s="128" t="s">
        <v>139</v>
      </c>
      <c r="L331" s="133"/>
      <c r="M331" s="134" t="s">
        <v>19</v>
      </c>
      <c r="N331" s="135" t="s">
        <v>41</v>
      </c>
      <c r="P331" s="136">
        <f>O331*H331</f>
        <v>0</v>
      </c>
      <c r="Q331" s="136">
        <v>0</v>
      </c>
      <c r="R331" s="136">
        <f>Q331*H331</f>
        <v>0</v>
      </c>
      <c r="S331" s="136">
        <v>0</v>
      </c>
      <c r="T331" s="137">
        <f>S331*H331</f>
        <v>0</v>
      </c>
      <c r="AR331" s="138" t="s">
        <v>551</v>
      </c>
      <c r="AT331" s="138" t="s">
        <v>135</v>
      </c>
      <c r="AU331" s="138" t="s">
        <v>77</v>
      </c>
      <c r="AY331" s="14" t="s">
        <v>134</v>
      </c>
      <c r="BE331" s="139">
        <f>IF(N331="základní",J331,0)</f>
        <v>0</v>
      </c>
      <c r="BF331" s="139">
        <f>IF(N331="snížená",J331,0)</f>
        <v>0</v>
      </c>
      <c r="BG331" s="139">
        <f>IF(N331="zákl. přenesená",J331,0)</f>
        <v>0</v>
      </c>
      <c r="BH331" s="139">
        <f>IF(N331="sníž. přenesená",J331,0)</f>
        <v>0</v>
      </c>
      <c r="BI331" s="139">
        <f>IF(N331="nulová",J331,0)</f>
        <v>0</v>
      </c>
      <c r="BJ331" s="14" t="s">
        <v>77</v>
      </c>
      <c r="BK331" s="139">
        <f>ROUND(I331*H331,2)</f>
        <v>0</v>
      </c>
      <c r="BL331" s="14" t="s">
        <v>357</v>
      </c>
      <c r="BM331" s="138" t="s">
        <v>584</v>
      </c>
    </row>
    <row r="332" spans="2:65" s="1" customFormat="1" ht="19.5">
      <c r="B332" s="29"/>
      <c r="D332" s="140" t="s">
        <v>141</v>
      </c>
      <c r="F332" s="141" t="s">
        <v>583</v>
      </c>
      <c r="I332" s="142"/>
      <c r="L332" s="29"/>
      <c r="M332" s="143"/>
      <c r="T332" s="50"/>
      <c r="AT332" s="14" t="s">
        <v>141</v>
      </c>
      <c r="AU332" s="14" t="s">
        <v>77</v>
      </c>
    </row>
    <row r="333" spans="2:65" s="1" customFormat="1" ht="16.5" customHeight="1">
      <c r="B333" s="29"/>
      <c r="C333" s="144" t="s">
        <v>585</v>
      </c>
      <c r="D333" s="144" t="s">
        <v>205</v>
      </c>
      <c r="E333" s="145" t="s">
        <v>586</v>
      </c>
      <c r="F333" s="146" t="s">
        <v>587</v>
      </c>
      <c r="G333" s="147" t="s">
        <v>457</v>
      </c>
      <c r="H333" s="148">
        <v>1390</v>
      </c>
      <c r="I333" s="149"/>
      <c r="J333" s="150">
        <f>ROUND(I333*H333,2)</f>
        <v>0</v>
      </c>
      <c r="K333" s="146" t="s">
        <v>139</v>
      </c>
      <c r="L333" s="29"/>
      <c r="M333" s="151" t="s">
        <v>19</v>
      </c>
      <c r="N333" s="152" t="s">
        <v>41</v>
      </c>
      <c r="P333" s="136">
        <f>O333*H333</f>
        <v>0</v>
      </c>
      <c r="Q333" s="136">
        <v>0</v>
      </c>
      <c r="R333" s="136">
        <f>Q333*H333</f>
        <v>0</v>
      </c>
      <c r="S333" s="136">
        <v>0</v>
      </c>
      <c r="T333" s="137">
        <f>S333*H333</f>
        <v>0</v>
      </c>
      <c r="AR333" s="138" t="s">
        <v>196</v>
      </c>
      <c r="AT333" s="138" t="s">
        <v>205</v>
      </c>
      <c r="AU333" s="138" t="s">
        <v>77</v>
      </c>
      <c r="AY333" s="14" t="s">
        <v>134</v>
      </c>
      <c r="BE333" s="139">
        <f>IF(N333="základní",J333,0)</f>
        <v>0</v>
      </c>
      <c r="BF333" s="139">
        <f>IF(N333="snížená",J333,0)</f>
        <v>0</v>
      </c>
      <c r="BG333" s="139">
        <f>IF(N333="zákl. přenesená",J333,0)</f>
        <v>0</v>
      </c>
      <c r="BH333" s="139">
        <f>IF(N333="sníž. přenesená",J333,0)</f>
        <v>0</v>
      </c>
      <c r="BI333" s="139">
        <f>IF(N333="nulová",J333,0)</f>
        <v>0</v>
      </c>
      <c r="BJ333" s="14" t="s">
        <v>77</v>
      </c>
      <c r="BK333" s="139">
        <f>ROUND(I333*H333,2)</f>
        <v>0</v>
      </c>
      <c r="BL333" s="14" t="s">
        <v>196</v>
      </c>
      <c r="BM333" s="138" t="s">
        <v>588</v>
      </c>
    </row>
    <row r="334" spans="2:65" s="1" customFormat="1" ht="11.25">
      <c r="B334" s="29"/>
      <c r="D334" s="140" t="s">
        <v>141</v>
      </c>
      <c r="F334" s="141" t="s">
        <v>587</v>
      </c>
      <c r="I334" s="142"/>
      <c r="L334" s="29"/>
      <c r="M334" s="143"/>
      <c r="T334" s="50"/>
      <c r="AT334" s="14" t="s">
        <v>141</v>
      </c>
      <c r="AU334" s="14" t="s">
        <v>77</v>
      </c>
    </row>
    <row r="335" spans="2:65" s="1" customFormat="1" ht="33" customHeight="1">
      <c r="B335" s="29"/>
      <c r="C335" s="126" t="s">
        <v>589</v>
      </c>
      <c r="D335" s="126" t="s">
        <v>135</v>
      </c>
      <c r="E335" s="127" t="s">
        <v>590</v>
      </c>
      <c r="F335" s="128" t="s">
        <v>591</v>
      </c>
      <c r="G335" s="129" t="s">
        <v>457</v>
      </c>
      <c r="H335" s="130">
        <v>155</v>
      </c>
      <c r="I335" s="131"/>
      <c r="J335" s="132">
        <f>ROUND(I335*H335,2)</f>
        <v>0</v>
      </c>
      <c r="K335" s="128" t="s">
        <v>139</v>
      </c>
      <c r="L335" s="133"/>
      <c r="M335" s="134" t="s">
        <v>19</v>
      </c>
      <c r="N335" s="135" t="s">
        <v>41</v>
      </c>
      <c r="P335" s="136">
        <f>O335*H335</f>
        <v>0</v>
      </c>
      <c r="Q335" s="136">
        <v>0</v>
      </c>
      <c r="R335" s="136">
        <f>Q335*H335</f>
        <v>0</v>
      </c>
      <c r="S335" s="136">
        <v>0</v>
      </c>
      <c r="T335" s="137">
        <f>S335*H335</f>
        <v>0</v>
      </c>
      <c r="AR335" s="138" t="s">
        <v>551</v>
      </c>
      <c r="AT335" s="138" t="s">
        <v>135</v>
      </c>
      <c r="AU335" s="138" t="s">
        <v>77</v>
      </c>
      <c r="AY335" s="14" t="s">
        <v>134</v>
      </c>
      <c r="BE335" s="139">
        <f>IF(N335="základní",J335,0)</f>
        <v>0</v>
      </c>
      <c r="BF335" s="139">
        <f>IF(N335="snížená",J335,0)</f>
        <v>0</v>
      </c>
      <c r="BG335" s="139">
        <f>IF(N335="zákl. přenesená",J335,0)</f>
        <v>0</v>
      </c>
      <c r="BH335" s="139">
        <f>IF(N335="sníž. přenesená",J335,0)</f>
        <v>0</v>
      </c>
      <c r="BI335" s="139">
        <f>IF(N335="nulová",J335,0)</f>
        <v>0</v>
      </c>
      <c r="BJ335" s="14" t="s">
        <v>77</v>
      </c>
      <c r="BK335" s="139">
        <f>ROUND(I335*H335,2)</f>
        <v>0</v>
      </c>
      <c r="BL335" s="14" t="s">
        <v>357</v>
      </c>
      <c r="BM335" s="138" t="s">
        <v>592</v>
      </c>
    </row>
    <row r="336" spans="2:65" s="1" customFormat="1" ht="19.5">
      <c r="B336" s="29"/>
      <c r="D336" s="140" t="s">
        <v>141</v>
      </c>
      <c r="F336" s="141" t="s">
        <v>591</v>
      </c>
      <c r="I336" s="142"/>
      <c r="L336" s="29"/>
      <c r="M336" s="143"/>
      <c r="T336" s="50"/>
      <c r="AT336" s="14" t="s">
        <v>141</v>
      </c>
      <c r="AU336" s="14" t="s">
        <v>77</v>
      </c>
    </row>
    <row r="337" spans="2:65" s="1" customFormat="1" ht="24.2" customHeight="1">
      <c r="B337" s="29"/>
      <c r="C337" s="126" t="s">
        <v>593</v>
      </c>
      <c r="D337" s="126" t="s">
        <v>135</v>
      </c>
      <c r="E337" s="127" t="s">
        <v>594</v>
      </c>
      <c r="F337" s="128" t="s">
        <v>595</v>
      </c>
      <c r="G337" s="129" t="s">
        <v>138</v>
      </c>
      <c r="H337" s="130">
        <v>3</v>
      </c>
      <c r="I337" s="131"/>
      <c r="J337" s="132">
        <f>ROUND(I337*H337,2)</f>
        <v>0</v>
      </c>
      <c r="K337" s="128" t="s">
        <v>139</v>
      </c>
      <c r="L337" s="133"/>
      <c r="M337" s="134" t="s">
        <v>19</v>
      </c>
      <c r="N337" s="135" t="s">
        <v>41</v>
      </c>
      <c r="P337" s="136">
        <f>O337*H337</f>
        <v>0</v>
      </c>
      <c r="Q337" s="136">
        <v>0</v>
      </c>
      <c r="R337" s="136">
        <f>Q337*H337</f>
        <v>0</v>
      </c>
      <c r="S337" s="136">
        <v>0</v>
      </c>
      <c r="T337" s="137">
        <f>S337*H337</f>
        <v>0</v>
      </c>
      <c r="AR337" s="138" t="s">
        <v>79</v>
      </c>
      <c r="AT337" s="138" t="s">
        <v>135</v>
      </c>
      <c r="AU337" s="138" t="s">
        <v>77</v>
      </c>
      <c r="AY337" s="14" t="s">
        <v>134</v>
      </c>
      <c r="BE337" s="139">
        <f>IF(N337="základní",J337,0)</f>
        <v>0</v>
      </c>
      <c r="BF337" s="139">
        <f>IF(N337="snížená",J337,0)</f>
        <v>0</v>
      </c>
      <c r="BG337" s="139">
        <f>IF(N337="zákl. přenesená",J337,0)</f>
        <v>0</v>
      </c>
      <c r="BH337" s="139">
        <f>IF(N337="sníž. přenesená",J337,0)</f>
        <v>0</v>
      </c>
      <c r="BI337" s="139">
        <f>IF(N337="nulová",J337,0)</f>
        <v>0</v>
      </c>
      <c r="BJ337" s="14" t="s">
        <v>77</v>
      </c>
      <c r="BK337" s="139">
        <f>ROUND(I337*H337,2)</f>
        <v>0</v>
      </c>
      <c r="BL337" s="14" t="s">
        <v>77</v>
      </c>
      <c r="BM337" s="138" t="s">
        <v>596</v>
      </c>
    </row>
    <row r="338" spans="2:65" s="1" customFormat="1" ht="11.25">
      <c r="B338" s="29"/>
      <c r="D338" s="140" t="s">
        <v>141</v>
      </c>
      <c r="F338" s="141" t="s">
        <v>595</v>
      </c>
      <c r="I338" s="142"/>
      <c r="L338" s="29"/>
      <c r="M338" s="143"/>
      <c r="T338" s="50"/>
      <c r="AT338" s="14" t="s">
        <v>141</v>
      </c>
      <c r="AU338" s="14" t="s">
        <v>77</v>
      </c>
    </row>
    <row r="339" spans="2:65" s="1" customFormat="1" ht="24.2" customHeight="1">
      <c r="B339" s="29"/>
      <c r="C339" s="126" t="s">
        <v>597</v>
      </c>
      <c r="D339" s="126" t="s">
        <v>135</v>
      </c>
      <c r="E339" s="127" t="s">
        <v>598</v>
      </c>
      <c r="F339" s="128" t="s">
        <v>599</v>
      </c>
      <c r="G339" s="129" t="s">
        <v>138</v>
      </c>
      <c r="H339" s="130">
        <v>3</v>
      </c>
      <c r="I339" s="131"/>
      <c r="J339" s="132">
        <f>ROUND(I339*H339,2)</f>
        <v>0</v>
      </c>
      <c r="K339" s="128" t="s">
        <v>139</v>
      </c>
      <c r="L339" s="133"/>
      <c r="M339" s="134" t="s">
        <v>19</v>
      </c>
      <c r="N339" s="135" t="s">
        <v>41</v>
      </c>
      <c r="P339" s="136">
        <f>O339*H339</f>
        <v>0</v>
      </c>
      <c r="Q339" s="136">
        <v>0</v>
      </c>
      <c r="R339" s="136">
        <f>Q339*H339</f>
        <v>0</v>
      </c>
      <c r="S339" s="136">
        <v>0</v>
      </c>
      <c r="T339" s="137">
        <f>S339*H339</f>
        <v>0</v>
      </c>
      <c r="AR339" s="138" t="s">
        <v>79</v>
      </c>
      <c r="AT339" s="138" t="s">
        <v>135</v>
      </c>
      <c r="AU339" s="138" t="s">
        <v>77</v>
      </c>
      <c r="AY339" s="14" t="s">
        <v>134</v>
      </c>
      <c r="BE339" s="139">
        <f>IF(N339="základní",J339,0)</f>
        <v>0</v>
      </c>
      <c r="BF339" s="139">
        <f>IF(N339="snížená",J339,0)</f>
        <v>0</v>
      </c>
      <c r="BG339" s="139">
        <f>IF(N339="zákl. přenesená",J339,0)</f>
        <v>0</v>
      </c>
      <c r="BH339" s="139">
        <f>IF(N339="sníž. přenesená",J339,0)</f>
        <v>0</v>
      </c>
      <c r="BI339" s="139">
        <f>IF(N339="nulová",J339,0)</f>
        <v>0</v>
      </c>
      <c r="BJ339" s="14" t="s">
        <v>77</v>
      </c>
      <c r="BK339" s="139">
        <f>ROUND(I339*H339,2)</f>
        <v>0</v>
      </c>
      <c r="BL339" s="14" t="s">
        <v>77</v>
      </c>
      <c r="BM339" s="138" t="s">
        <v>600</v>
      </c>
    </row>
    <row r="340" spans="2:65" s="1" customFormat="1" ht="19.5">
      <c r="B340" s="29"/>
      <c r="D340" s="140" t="s">
        <v>141</v>
      </c>
      <c r="F340" s="141" t="s">
        <v>599</v>
      </c>
      <c r="I340" s="142"/>
      <c r="L340" s="29"/>
      <c r="M340" s="143"/>
      <c r="T340" s="50"/>
      <c r="AT340" s="14" t="s">
        <v>141</v>
      </c>
      <c r="AU340" s="14" t="s">
        <v>77</v>
      </c>
    </row>
    <row r="341" spans="2:65" s="1" customFormat="1" ht="24.2" customHeight="1">
      <c r="B341" s="29"/>
      <c r="C341" s="144" t="s">
        <v>601</v>
      </c>
      <c r="D341" s="144" t="s">
        <v>205</v>
      </c>
      <c r="E341" s="145" t="s">
        <v>602</v>
      </c>
      <c r="F341" s="146" t="s">
        <v>603</v>
      </c>
      <c r="G341" s="147" t="s">
        <v>138</v>
      </c>
      <c r="H341" s="148">
        <v>3</v>
      </c>
      <c r="I341" s="149"/>
      <c r="J341" s="150">
        <f>ROUND(I341*H341,2)</f>
        <v>0</v>
      </c>
      <c r="K341" s="146" t="s">
        <v>139</v>
      </c>
      <c r="L341" s="29"/>
      <c r="M341" s="151" t="s">
        <v>19</v>
      </c>
      <c r="N341" s="152" t="s">
        <v>41</v>
      </c>
      <c r="P341" s="136">
        <f>O341*H341</f>
        <v>0</v>
      </c>
      <c r="Q341" s="136">
        <v>0</v>
      </c>
      <c r="R341" s="136">
        <f>Q341*H341</f>
        <v>0</v>
      </c>
      <c r="S341" s="136">
        <v>0</v>
      </c>
      <c r="T341" s="137">
        <f>S341*H341</f>
        <v>0</v>
      </c>
      <c r="AR341" s="138" t="s">
        <v>77</v>
      </c>
      <c r="AT341" s="138" t="s">
        <v>205</v>
      </c>
      <c r="AU341" s="138" t="s">
        <v>77</v>
      </c>
      <c r="AY341" s="14" t="s">
        <v>134</v>
      </c>
      <c r="BE341" s="139">
        <f>IF(N341="základní",J341,0)</f>
        <v>0</v>
      </c>
      <c r="BF341" s="139">
        <f>IF(N341="snížená",J341,0)</f>
        <v>0</v>
      </c>
      <c r="BG341" s="139">
        <f>IF(N341="zákl. přenesená",J341,0)</f>
        <v>0</v>
      </c>
      <c r="BH341" s="139">
        <f>IF(N341="sníž. přenesená",J341,0)</f>
        <v>0</v>
      </c>
      <c r="BI341" s="139">
        <f>IF(N341="nulová",J341,0)</f>
        <v>0</v>
      </c>
      <c r="BJ341" s="14" t="s">
        <v>77</v>
      </c>
      <c r="BK341" s="139">
        <f>ROUND(I341*H341,2)</f>
        <v>0</v>
      </c>
      <c r="BL341" s="14" t="s">
        <v>77</v>
      </c>
      <c r="BM341" s="138" t="s">
        <v>604</v>
      </c>
    </row>
    <row r="342" spans="2:65" s="1" customFormat="1" ht="11.25">
      <c r="B342" s="29"/>
      <c r="D342" s="140" t="s">
        <v>141</v>
      </c>
      <c r="F342" s="141" t="s">
        <v>603</v>
      </c>
      <c r="I342" s="142"/>
      <c r="L342" s="29"/>
      <c r="M342" s="143"/>
      <c r="T342" s="50"/>
      <c r="AT342" s="14" t="s">
        <v>141</v>
      </c>
      <c r="AU342" s="14" t="s">
        <v>77</v>
      </c>
    </row>
    <row r="343" spans="2:65" s="1" customFormat="1" ht="37.9" customHeight="1">
      <c r="B343" s="29"/>
      <c r="C343" s="126" t="s">
        <v>605</v>
      </c>
      <c r="D343" s="126" t="s">
        <v>135</v>
      </c>
      <c r="E343" s="127" t="s">
        <v>606</v>
      </c>
      <c r="F343" s="128" t="s">
        <v>607</v>
      </c>
      <c r="G343" s="129" t="s">
        <v>138</v>
      </c>
      <c r="H343" s="130">
        <v>45</v>
      </c>
      <c r="I343" s="131"/>
      <c r="J343" s="132">
        <f>ROUND(I343*H343,2)</f>
        <v>0</v>
      </c>
      <c r="K343" s="128" t="s">
        <v>139</v>
      </c>
      <c r="L343" s="133"/>
      <c r="M343" s="134" t="s">
        <v>19</v>
      </c>
      <c r="N343" s="135" t="s">
        <v>41</v>
      </c>
      <c r="P343" s="136">
        <f>O343*H343</f>
        <v>0</v>
      </c>
      <c r="Q343" s="136">
        <v>0</v>
      </c>
      <c r="R343" s="136">
        <f>Q343*H343</f>
        <v>0</v>
      </c>
      <c r="S343" s="136">
        <v>0</v>
      </c>
      <c r="T343" s="137">
        <f>S343*H343</f>
        <v>0</v>
      </c>
      <c r="AR343" s="138" t="s">
        <v>79</v>
      </c>
      <c r="AT343" s="138" t="s">
        <v>135</v>
      </c>
      <c r="AU343" s="138" t="s">
        <v>77</v>
      </c>
      <c r="AY343" s="14" t="s">
        <v>134</v>
      </c>
      <c r="BE343" s="139">
        <f>IF(N343="základní",J343,0)</f>
        <v>0</v>
      </c>
      <c r="BF343" s="139">
        <f>IF(N343="snížená",J343,0)</f>
        <v>0</v>
      </c>
      <c r="BG343" s="139">
        <f>IF(N343="zákl. přenesená",J343,0)</f>
        <v>0</v>
      </c>
      <c r="BH343" s="139">
        <f>IF(N343="sníž. přenesená",J343,0)</f>
        <v>0</v>
      </c>
      <c r="BI343" s="139">
        <f>IF(N343="nulová",J343,0)</f>
        <v>0</v>
      </c>
      <c r="BJ343" s="14" t="s">
        <v>77</v>
      </c>
      <c r="BK343" s="139">
        <f>ROUND(I343*H343,2)</f>
        <v>0</v>
      </c>
      <c r="BL343" s="14" t="s">
        <v>77</v>
      </c>
      <c r="BM343" s="138" t="s">
        <v>608</v>
      </c>
    </row>
    <row r="344" spans="2:65" s="1" customFormat="1" ht="19.5">
      <c r="B344" s="29"/>
      <c r="D344" s="140" t="s">
        <v>141</v>
      </c>
      <c r="F344" s="141" t="s">
        <v>607</v>
      </c>
      <c r="I344" s="142"/>
      <c r="L344" s="29"/>
      <c r="M344" s="143"/>
      <c r="T344" s="50"/>
      <c r="AT344" s="14" t="s">
        <v>141</v>
      </c>
      <c r="AU344" s="14" t="s">
        <v>77</v>
      </c>
    </row>
    <row r="345" spans="2:65" s="1" customFormat="1" ht="16.5" customHeight="1">
      <c r="B345" s="29"/>
      <c r="C345" s="144" t="s">
        <v>609</v>
      </c>
      <c r="D345" s="144" t="s">
        <v>205</v>
      </c>
      <c r="E345" s="145" t="s">
        <v>610</v>
      </c>
      <c r="F345" s="146" t="s">
        <v>611</v>
      </c>
      <c r="G345" s="147" t="s">
        <v>138</v>
      </c>
      <c r="H345" s="148">
        <v>45</v>
      </c>
      <c r="I345" s="149"/>
      <c r="J345" s="150">
        <f>ROUND(I345*H345,2)</f>
        <v>0</v>
      </c>
      <c r="K345" s="146" t="s">
        <v>139</v>
      </c>
      <c r="L345" s="29"/>
      <c r="M345" s="151" t="s">
        <v>19</v>
      </c>
      <c r="N345" s="152" t="s">
        <v>41</v>
      </c>
      <c r="P345" s="136">
        <f>O345*H345</f>
        <v>0</v>
      </c>
      <c r="Q345" s="136">
        <v>0</v>
      </c>
      <c r="R345" s="136">
        <f>Q345*H345</f>
        <v>0</v>
      </c>
      <c r="S345" s="136">
        <v>0</v>
      </c>
      <c r="T345" s="137">
        <f>S345*H345</f>
        <v>0</v>
      </c>
      <c r="AR345" s="138" t="s">
        <v>77</v>
      </c>
      <c r="AT345" s="138" t="s">
        <v>205</v>
      </c>
      <c r="AU345" s="138" t="s">
        <v>77</v>
      </c>
      <c r="AY345" s="14" t="s">
        <v>134</v>
      </c>
      <c r="BE345" s="139">
        <f>IF(N345="základní",J345,0)</f>
        <v>0</v>
      </c>
      <c r="BF345" s="139">
        <f>IF(N345="snížená",J345,0)</f>
        <v>0</v>
      </c>
      <c r="BG345" s="139">
        <f>IF(N345="zákl. přenesená",J345,0)</f>
        <v>0</v>
      </c>
      <c r="BH345" s="139">
        <f>IF(N345="sníž. přenesená",J345,0)</f>
        <v>0</v>
      </c>
      <c r="BI345" s="139">
        <f>IF(N345="nulová",J345,0)</f>
        <v>0</v>
      </c>
      <c r="BJ345" s="14" t="s">
        <v>77</v>
      </c>
      <c r="BK345" s="139">
        <f>ROUND(I345*H345,2)</f>
        <v>0</v>
      </c>
      <c r="BL345" s="14" t="s">
        <v>77</v>
      </c>
      <c r="BM345" s="138" t="s">
        <v>612</v>
      </c>
    </row>
    <row r="346" spans="2:65" s="1" customFormat="1" ht="19.5">
      <c r="B346" s="29"/>
      <c r="D346" s="140" t="s">
        <v>141</v>
      </c>
      <c r="F346" s="141" t="s">
        <v>613</v>
      </c>
      <c r="I346" s="142"/>
      <c r="L346" s="29"/>
      <c r="M346" s="143"/>
      <c r="T346" s="50"/>
      <c r="AT346" s="14" t="s">
        <v>141</v>
      </c>
      <c r="AU346" s="14" t="s">
        <v>77</v>
      </c>
    </row>
    <row r="347" spans="2:65" s="11" customFormat="1" ht="25.9" customHeight="1">
      <c r="B347" s="116"/>
      <c r="D347" s="117" t="s">
        <v>69</v>
      </c>
      <c r="E347" s="118" t="s">
        <v>614</v>
      </c>
      <c r="F347" s="118" t="s">
        <v>615</v>
      </c>
      <c r="I347" s="119"/>
      <c r="J347" s="120">
        <f>BK347</f>
        <v>0</v>
      </c>
      <c r="L347" s="116"/>
      <c r="M347" s="121"/>
      <c r="P347" s="122">
        <f>SUM(P348:P393)</f>
        <v>0</v>
      </c>
      <c r="R347" s="122">
        <f>SUM(R348:R393)</f>
        <v>0</v>
      </c>
      <c r="T347" s="123">
        <f>SUM(T348:T393)</f>
        <v>0</v>
      </c>
      <c r="AR347" s="117" t="s">
        <v>77</v>
      </c>
      <c r="AT347" s="124" t="s">
        <v>69</v>
      </c>
      <c r="AU347" s="124" t="s">
        <v>70</v>
      </c>
      <c r="AY347" s="117" t="s">
        <v>134</v>
      </c>
      <c r="BK347" s="125">
        <f>SUM(BK348:BK393)</f>
        <v>0</v>
      </c>
    </row>
    <row r="348" spans="2:65" s="1" customFormat="1" ht="24.2" customHeight="1">
      <c r="B348" s="29"/>
      <c r="C348" s="126" t="s">
        <v>616</v>
      </c>
      <c r="D348" s="126" t="s">
        <v>135</v>
      </c>
      <c r="E348" s="127" t="s">
        <v>617</v>
      </c>
      <c r="F348" s="128" t="s">
        <v>618</v>
      </c>
      <c r="G348" s="129" t="s">
        <v>138</v>
      </c>
      <c r="H348" s="130">
        <v>1</v>
      </c>
      <c r="I348" s="131"/>
      <c r="J348" s="132">
        <f>ROUND(I348*H348,2)</f>
        <v>0</v>
      </c>
      <c r="K348" s="128" t="s">
        <v>139</v>
      </c>
      <c r="L348" s="133"/>
      <c r="M348" s="134" t="s">
        <v>19</v>
      </c>
      <c r="N348" s="135" t="s">
        <v>41</v>
      </c>
      <c r="P348" s="136">
        <f>O348*H348</f>
        <v>0</v>
      </c>
      <c r="Q348" s="136">
        <v>0</v>
      </c>
      <c r="R348" s="136">
        <f>Q348*H348</f>
        <v>0</v>
      </c>
      <c r="S348" s="136">
        <v>0</v>
      </c>
      <c r="T348" s="137">
        <f>S348*H348</f>
        <v>0</v>
      </c>
      <c r="AR348" s="138" t="s">
        <v>466</v>
      </c>
      <c r="AT348" s="138" t="s">
        <v>135</v>
      </c>
      <c r="AU348" s="138" t="s">
        <v>77</v>
      </c>
      <c r="AY348" s="14" t="s">
        <v>134</v>
      </c>
      <c r="BE348" s="139">
        <f>IF(N348="základní",J348,0)</f>
        <v>0</v>
      </c>
      <c r="BF348" s="139">
        <f>IF(N348="snížená",J348,0)</f>
        <v>0</v>
      </c>
      <c r="BG348" s="139">
        <f>IF(N348="zákl. přenesená",J348,0)</f>
        <v>0</v>
      </c>
      <c r="BH348" s="139">
        <f>IF(N348="sníž. přenesená",J348,0)</f>
        <v>0</v>
      </c>
      <c r="BI348" s="139">
        <f>IF(N348="nulová",J348,0)</f>
        <v>0</v>
      </c>
      <c r="BJ348" s="14" t="s">
        <v>77</v>
      </c>
      <c r="BK348" s="139">
        <f>ROUND(I348*H348,2)</f>
        <v>0</v>
      </c>
      <c r="BL348" s="14" t="s">
        <v>466</v>
      </c>
      <c r="BM348" s="138" t="s">
        <v>619</v>
      </c>
    </row>
    <row r="349" spans="2:65" s="1" customFormat="1" ht="19.5">
      <c r="B349" s="29"/>
      <c r="D349" s="140" t="s">
        <v>141</v>
      </c>
      <c r="F349" s="141" t="s">
        <v>618</v>
      </c>
      <c r="I349" s="142"/>
      <c r="L349" s="29"/>
      <c r="M349" s="143"/>
      <c r="T349" s="50"/>
      <c r="AT349" s="14" t="s">
        <v>141</v>
      </c>
      <c r="AU349" s="14" t="s">
        <v>77</v>
      </c>
    </row>
    <row r="350" spans="2:65" s="1" customFormat="1" ht="16.5" customHeight="1">
      <c r="B350" s="29"/>
      <c r="C350" s="126" t="s">
        <v>620</v>
      </c>
      <c r="D350" s="126" t="s">
        <v>135</v>
      </c>
      <c r="E350" s="127" t="s">
        <v>621</v>
      </c>
      <c r="F350" s="128" t="s">
        <v>622</v>
      </c>
      <c r="G350" s="129" t="s">
        <v>138</v>
      </c>
      <c r="H350" s="130">
        <v>1</v>
      </c>
      <c r="I350" s="131"/>
      <c r="J350" s="132">
        <f>ROUND(I350*H350,2)</f>
        <v>0</v>
      </c>
      <c r="K350" s="128" t="s">
        <v>139</v>
      </c>
      <c r="L350" s="133"/>
      <c r="M350" s="134" t="s">
        <v>19</v>
      </c>
      <c r="N350" s="135" t="s">
        <v>41</v>
      </c>
      <c r="P350" s="136">
        <f>O350*H350</f>
        <v>0</v>
      </c>
      <c r="Q350" s="136">
        <v>0</v>
      </c>
      <c r="R350" s="136">
        <f>Q350*H350</f>
        <v>0</v>
      </c>
      <c r="S350" s="136">
        <v>0</v>
      </c>
      <c r="T350" s="137">
        <f>S350*H350</f>
        <v>0</v>
      </c>
      <c r="AR350" s="138" t="s">
        <v>79</v>
      </c>
      <c r="AT350" s="138" t="s">
        <v>135</v>
      </c>
      <c r="AU350" s="138" t="s">
        <v>77</v>
      </c>
      <c r="AY350" s="14" t="s">
        <v>134</v>
      </c>
      <c r="BE350" s="139">
        <f>IF(N350="základní",J350,0)</f>
        <v>0</v>
      </c>
      <c r="BF350" s="139">
        <f>IF(N350="snížená",J350,0)</f>
        <v>0</v>
      </c>
      <c r="BG350" s="139">
        <f>IF(N350="zákl. přenesená",J350,0)</f>
        <v>0</v>
      </c>
      <c r="BH350" s="139">
        <f>IF(N350="sníž. přenesená",J350,0)</f>
        <v>0</v>
      </c>
      <c r="BI350" s="139">
        <f>IF(N350="nulová",J350,0)</f>
        <v>0</v>
      </c>
      <c r="BJ350" s="14" t="s">
        <v>77</v>
      </c>
      <c r="BK350" s="139">
        <f>ROUND(I350*H350,2)</f>
        <v>0</v>
      </c>
      <c r="BL350" s="14" t="s">
        <v>77</v>
      </c>
      <c r="BM350" s="138" t="s">
        <v>623</v>
      </c>
    </row>
    <row r="351" spans="2:65" s="1" customFormat="1" ht="11.25">
      <c r="B351" s="29"/>
      <c r="D351" s="140" t="s">
        <v>141</v>
      </c>
      <c r="F351" s="141" t="s">
        <v>622</v>
      </c>
      <c r="I351" s="142"/>
      <c r="L351" s="29"/>
      <c r="M351" s="143"/>
      <c r="T351" s="50"/>
      <c r="AT351" s="14" t="s">
        <v>141</v>
      </c>
      <c r="AU351" s="14" t="s">
        <v>77</v>
      </c>
    </row>
    <row r="352" spans="2:65" s="1" customFormat="1" ht="37.9" customHeight="1">
      <c r="B352" s="29"/>
      <c r="C352" s="126" t="s">
        <v>624</v>
      </c>
      <c r="D352" s="126" t="s">
        <v>135</v>
      </c>
      <c r="E352" s="127" t="s">
        <v>625</v>
      </c>
      <c r="F352" s="128" t="s">
        <v>626</v>
      </c>
      <c r="G352" s="129" t="s">
        <v>138</v>
      </c>
      <c r="H352" s="130">
        <v>1</v>
      </c>
      <c r="I352" s="131"/>
      <c r="J352" s="132">
        <f>ROUND(I352*H352,2)</f>
        <v>0</v>
      </c>
      <c r="K352" s="128" t="s">
        <v>139</v>
      </c>
      <c r="L352" s="133"/>
      <c r="M352" s="134" t="s">
        <v>19</v>
      </c>
      <c r="N352" s="135" t="s">
        <v>41</v>
      </c>
      <c r="P352" s="136">
        <f>O352*H352</f>
        <v>0</v>
      </c>
      <c r="Q352" s="136">
        <v>0</v>
      </c>
      <c r="R352" s="136">
        <f>Q352*H352</f>
        <v>0</v>
      </c>
      <c r="S352" s="136">
        <v>0</v>
      </c>
      <c r="T352" s="137">
        <f>S352*H352</f>
        <v>0</v>
      </c>
      <c r="AR352" s="138" t="s">
        <v>79</v>
      </c>
      <c r="AT352" s="138" t="s">
        <v>135</v>
      </c>
      <c r="AU352" s="138" t="s">
        <v>77</v>
      </c>
      <c r="AY352" s="14" t="s">
        <v>134</v>
      </c>
      <c r="BE352" s="139">
        <f>IF(N352="základní",J352,0)</f>
        <v>0</v>
      </c>
      <c r="BF352" s="139">
        <f>IF(N352="snížená",J352,0)</f>
        <v>0</v>
      </c>
      <c r="BG352" s="139">
        <f>IF(N352="zákl. přenesená",J352,0)</f>
        <v>0</v>
      </c>
      <c r="BH352" s="139">
        <f>IF(N352="sníž. přenesená",J352,0)</f>
        <v>0</v>
      </c>
      <c r="BI352" s="139">
        <f>IF(N352="nulová",J352,0)</f>
        <v>0</v>
      </c>
      <c r="BJ352" s="14" t="s">
        <v>77</v>
      </c>
      <c r="BK352" s="139">
        <f>ROUND(I352*H352,2)</f>
        <v>0</v>
      </c>
      <c r="BL352" s="14" t="s">
        <v>77</v>
      </c>
      <c r="BM352" s="138" t="s">
        <v>627</v>
      </c>
    </row>
    <row r="353" spans="2:65" s="1" customFormat="1" ht="19.5">
      <c r="B353" s="29"/>
      <c r="D353" s="140" t="s">
        <v>141</v>
      </c>
      <c r="F353" s="141" t="s">
        <v>626</v>
      </c>
      <c r="I353" s="142"/>
      <c r="L353" s="29"/>
      <c r="M353" s="143"/>
      <c r="T353" s="50"/>
      <c r="AT353" s="14" t="s">
        <v>141</v>
      </c>
      <c r="AU353" s="14" t="s">
        <v>77</v>
      </c>
    </row>
    <row r="354" spans="2:65" s="1" customFormat="1" ht="16.5" customHeight="1">
      <c r="B354" s="29"/>
      <c r="C354" s="144" t="s">
        <v>628</v>
      </c>
      <c r="D354" s="144" t="s">
        <v>205</v>
      </c>
      <c r="E354" s="145" t="s">
        <v>629</v>
      </c>
      <c r="F354" s="146" t="s">
        <v>630</v>
      </c>
      <c r="G354" s="147" t="s">
        <v>138</v>
      </c>
      <c r="H354" s="148">
        <v>1</v>
      </c>
      <c r="I354" s="149"/>
      <c r="J354" s="150">
        <f>ROUND(I354*H354,2)</f>
        <v>0</v>
      </c>
      <c r="K354" s="146" t="s">
        <v>139</v>
      </c>
      <c r="L354" s="29"/>
      <c r="M354" s="151" t="s">
        <v>19</v>
      </c>
      <c r="N354" s="152" t="s">
        <v>41</v>
      </c>
      <c r="P354" s="136">
        <f>O354*H354</f>
        <v>0</v>
      </c>
      <c r="Q354" s="136">
        <v>0</v>
      </c>
      <c r="R354" s="136">
        <f>Q354*H354</f>
        <v>0</v>
      </c>
      <c r="S354" s="136">
        <v>0</v>
      </c>
      <c r="T354" s="137">
        <f>S354*H354</f>
        <v>0</v>
      </c>
      <c r="AR354" s="138" t="s">
        <v>475</v>
      </c>
      <c r="AT354" s="138" t="s">
        <v>205</v>
      </c>
      <c r="AU354" s="138" t="s">
        <v>77</v>
      </c>
      <c r="AY354" s="14" t="s">
        <v>134</v>
      </c>
      <c r="BE354" s="139">
        <f>IF(N354="základní",J354,0)</f>
        <v>0</v>
      </c>
      <c r="BF354" s="139">
        <f>IF(N354="snížená",J354,0)</f>
        <v>0</v>
      </c>
      <c r="BG354" s="139">
        <f>IF(N354="zákl. přenesená",J354,0)</f>
        <v>0</v>
      </c>
      <c r="BH354" s="139">
        <f>IF(N354="sníž. přenesená",J354,0)</f>
        <v>0</v>
      </c>
      <c r="BI354" s="139">
        <f>IF(N354="nulová",J354,0)</f>
        <v>0</v>
      </c>
      <c r="BJ354" s="14" t="s">
        <v>77</v>
      </c>
      <c r="BK354" s="139">
        <f>ROUND(I354*H354,2)</f>
        <v>0</v>
      </c>
      <c r="BL354" s="14" t="s">
        <v>475</v>
      </c>
      <c r="BM354" s="138" t="s">
        <v>631</v>
      </c>
    </row>
    <row r="355" spans="2:65" s="1" customFormat="1" ht="39">
      <c r="B355" s="29"/>
      <c r="D355" s="140" t="s">
        <v>141</v>
      </c>
      <c r="F355" s="141" t="s">
        <v>632</v>
      </c>
      <c r="I355" s="142"/>
      <c r="L355" s="29"/>
      <c r="M355" s="143"/>
      <c r="T355" s="50"/>
      <c r="AT355" s="14" t="s">
        <v>141</v>
      </c>
      <c r="AU355" s="14" t="s">
        <v>77</v>
      </c>
    </row>
    <row r="356" spans="2:65" s="1" customFormat="1" ht="24.2" customHeight="1">
      <c r="B356" s="29"/>
      <c r="C356" s="144" t="s">
        <v>633</v>
      </c>
      <c r="D356" s="144" t="s">
        <v>205</v>
      </c>
      <c r="E356" s="145" t="s">
        <v>634</v>
      </c>
      <c r="F356" s="146" t="s">
        <v>635</v>
      </c>
      <c r="G356" s="147" t="s">
        <v>138</v>
      </c>
      <c r="H356" s="148">
        <v>1</v>
      </c>
      <c r="I356" s="149"/>
      <c r="J356" s="150">
        <f>ROUND(I356*H356,2)</f>
        <v>0</v>
      </c>
      <c r="K356" s="146" t="s">
        <v>139</v>
      </c>
      <c r="L356" s="29"/>
      <c r="M356" s="151" t="s">
        <v>19</v>
      </c>
      <c r="N356" s="152" t="s">
        <v>41</v>
      </c>
      <c r="P356" s="136">
        <f>O356*H356</f>
        <v>0</v>
      </c>
      <c r="Q356" s="136">
        <v>0</v>
      </c>
      <c r="R356" s="136">
        <f>Q356*H356</f>
        <v>0</v>
      </c>
      <c r="S356" s="136">
        <v>0</v>
      </c>
      <c r="T356" s="137">
        <f>S356*H356</f>
        <v>0</v>
      </c>
      <c r="AR356" s="138" t="s">
        <v>475</v>
      </c>
      <c r="AT356" s="138" t="s">
        <v>205</v>
      </c>
      <c r="AU356" s="138" t="s">
        <v>77</v>
      </c>
      <c r="AY356" s="14" t="s">
        <v>134</v>
      </c>
      <c r="BE356" s="139">
        <f>IF(N356="základní",J356,0)</f>
        <v>0</v>
      </c>
      <c r="BF356" s="139">
        <f>IF(N356="snížená",J356,0)</f>
        <v>0</v>
      </c>
      <c r="BG356" s="139">
        <f>IF(N356="zákl. přenesená",J356,0)</f>
        <v>0</v>
      </c>
      <c r="BH356" s="139">
        <f>IF(N356="sníž. přenesená",J356,0)</f>
        <v>0</v>
      </c>
      <c r="BI356" s="139">
        <f>IF(N356="nulová",J356,0)</f>
        <v>0</v>
      </c>
      <c r="BJ356" s="14" t="s">
        <v>77</v>
      </c>
      <c r="BK356" s="139">
        <f>ROUND(I356*H356,2)</f>
        <v>0</v>
      </c>
      <c r="BL356" s="14" t="s">
        <v>475</v>
      </c>
      <c r="BM356" s="138" t="s">
        <v>636</v>
      </c>
    </row>
    <row r="357" spans="2:65" s="1" customFormat="1" ht="58.5">
      <c r="B357" s="29"/>
      <c r="D357" s="140" t="s">
        <v>141</v>
      </c>
      <c r="F357" s="141" t="s">
        <v>637</v>
      </c>
      <c r="I357" s="142"/>
      <c r="L357" s="29"/>
      <c r="M357" s="143"/>
      <c r="T357" s="50"/>
      <c r="AT357" s="14" t="s">
        <v>141</v>
      </c>
      <c r="AU357" s="14" t="s">
        <v>77</v>
      </c>
    </row>
    <row r="358" spans="2:65" s="1" customFormat="1" ht="24.2" customHeight="1">
      <c r="B358" s="29"/>
      <c r="C358" s="144" t="s">
        <v>638</v>
      </c>
      <c r="D358" s="144" t="s">
        <v>205</v>
      </c>
      <c r="E358" s="145" t="s">
        <v>639</v>
      </c>
      <c r="F358" s="146" t="s">
        <v>640</v>
      </c>
      <c r="G358" s="147" t="s">
        <v>138</v>
      </c>
      <c r="H358" s="148">
        <v>1</v>
      </c>
      <c r="I358" s="149"/>
      <c r="J358" s="150">
        <f>ROUND(I358*H358,2)</f>
        <v>0</v>
      </c>
      <c r="K358" s="146" t="s">
        <v>139</v>
      </c>
      <c r="L358" s="29"/>
      <c r="M358" s="151" t="s">
        <v>19</v>
      </c>
      <c r="N358" s="152" t="s">
        <v>41</v>
      </c>
      <c r="P358" s="136">
        <f>O358*H358</f>
        <v>0</v>
      </c>
      <c r="Q358" s="136">
        <v>0</v>
      </c>
      <c r="R358" s="136">
        <f>Q358*H358</f>
        <v>0</v>
      </c>
      <c r="S358" s="136">
        <v>0</v>
      </c>
      <c r="T358" s="137">
        <f>S358*H358</f>
        <v>0</v>
      </c>
      <c r="AR358" s="138" t="s">
        <v>77</v>
      </c>
      <c r="AT358" s="138" t="s">
        <v>205</v>
      </c>
      <c r="AU358" s="138" t="s">
        <v>77</v>
      </c>
      <c r="AY358" s="14" t="s">
        <v>134</v>
      </c>
      <c r="BE358" s="139">
        <f>IF(N358="základní",J358,0)</f>
        <v>0</v>
      </c>
      <c r="BF358" s="139">
        <f>IF(N358="snížená",J358,0)</f>
        <v>0</v>
      </c>
      <c r="BG358" s="139">
        <f>IF(N358="zákl. přenesená",J358,0)</f>
        <v>0</v>
      </c>
      <c r="BH358" s="139">
        <f>IF(N358="sníž. přenesená",J358,0)</f>
        <v>0</v>
      </c>
      <c r="BI358" s="139">
        <f>IF(N358="nulová",J358,0)</f>
        <v>0</v>
      </c>
      <c r="BJ358" s="14" t="s">
        <v>77</v>
      </c>
      <c r="BK358" s="139">
        <f>ROUND(I358*H358,2)</f>
        <v>0</v>
      </c>
      <c r="BL358" s="14" t="s">
        <v>77</v>
      </c>
      <c r="BM358" s="138" t="s">
        <v>641</v>
      </c>
    </row>
    <row r="359" spans="2:65" s="1" customFormat="1" ht="19.5">
      <c r="B359" s="29"/>
      <c r="D359" s="140" t="s">
        <v>141</v>
      </c>
      <c r="F359" s="141" t="s">
        <v>640</v>
      </c>
      <c r="I359" s="142"/>
      <c r="L359" s="29"/>
      <c r="M359" s="143"/>
      <c r="T359" s="50"/>
      <c r="AT359" s="14" t="s">
        <v>141</v>
      </c>
      <c r="AU359" s="14" t="s">
        <v>77</v>
      </c>
    </row>
    <row r="360" spans="2:65" s="1" customFormat="1" ht="24.2" customHeight="1">
      <c r="B360" s="29"/>
      <c r="C360" s="144" t="s">
        <v>642</v>
      </c>
      <c r="D360" s="144" t="s">
        <v>205</v>
      </c>
      <c r="E360" s="145" t="s">
        <v>643</v>
      </c>
      <c r="F360" s="146" t="s">
        <v>644</v>
      </c>
      <c r="G360" s="147" t="s">
        <v>138</v>
      </c>
      <c r="H360" s="148">
        <v>2</v>
      </c>
      <c r="I360" s="149"/>
      <c r="J360" s="150">
        <f>ROUND(I360*H360,2)</f>
        <v>0</v>
      </c>
      <c r="K360" s="146" t="s">
        <v>139</v>
      </c>
      <c r="L360" s="29"/>
      <c r="M360" s="151" t="s">
        <v>19</v>
      </c>
      <c r="N360" s="152" t="s">
        <v>41</v>
      </c>
      <c r="P360" s="136">
        <f>O360*H360</f>
        <v>0</v>
      </c>
      <c r="Q360" s="136">
        <v>0</v>
      </c>
      <c r="R360" s="136">
        <f>Q360*H360</f>
        <v>0</v>
      </c>
      <c r="S360" s="136">
        <v>0</v>
      </c>
      <c r="T360" s="137">
        <f>S360*H360</f>
        <v>0</v>
      </c>
      <c r="AR360" s="138" t="s">
        <v>475</v>
      </c>
      <c r="AT360" s="138" t="s">
        <v>205</v>
      </c>
      <c r="AU360" s="138" t="s">
        <v>77</v>
      </c>
      <c r="AY360" s="14" t="s">
        <v>134</v>
      </c>
      <c r="BE360" s="139">
        <f>IF(N360="základní",J360,0)</f>
        <v>0</v>
      </c>
      <c r="BF360" s="139">
        <f>IF(N360="snížená",J360,0)</f>
        <v>0</v>
      </c>
      <c r="BG360" s="139">
        <f>IF(N360="zákl. přenesená",J360,0)</f>
        <v>0</v>
      </c>
      <c r="BH360" s="139">
        <f>IF(N360="sníž. přenesená",J360,0)</f>
        <v>0</v>
      </c>
      <c r="BI360" s="139">
        <f>IF(N360="nulová",J360,0)</f>
        <v>0</v>
      </c>
      <c r="BJ360" s="14" t="s">
        <v>77</v>
      </c>
      <c r="BK360" s="139">
        <f>ROUND(I360*H360,2)</f>
        <v>0</v>
      </c>
      <c r="BL360" s="14" t="s">
        <v>475</v>
      </c>
      <c r="BM360" s="138" t="s">
        <v>645</v>
      </c>
    </row>
    <row r="361" spans="2:65" s="1" customFormat="1" ht="11.25">
      <c r="B361" s="29"/>
      <c r="D361" s="140" t="s">
        <v>141</v>
      </c>
      <c r="F361" s="141" t="s">
        <v>644</v>
      </c>
      <c r="I361" s="142"/>
      <c r="L361" s="29"/>
      <c r="M361" s="143"/>
      <c r="T361" s="50"/>
      <c r="AT361" s="14" t="s">
        <v>141</v>
      </c>
      <c r="AU361" s="14" t="s">
        <v>77</v>
      </c>
    </row>
    <row r="362" spans="2:65" s="1" customFormat="1" ht="16.5" customHeight="1">
      <c r="B362" s="29"/>
      <c r="C362" s="144" t="s">
        <v>646</v>
      </c>
      <c r="D362" s="144" t="s">
        <v>205</v>
      </c>
      <c r="E362" s="145" t="s">
        <v>647</v>
      </c>
      <c r="F362" s="146" t="s">
        <v>648</v>
      </c>
      <c r="G362" s="147" t="s">
        <v>138</v>
      </c>
      <c r="H362" s="148">
        <v>2</v>
      </c>
      <c r="I362" s="149"/>
      <c r="J362" s="150">
        <f>ROUND(I362*H362,2)</f>
        <v>0</v>
      </c>
      <c r="K362" s="146" t="s">
        <v>139</v>
      </c>
      <c r="L362" s="29"/>
      <c r="M362" s="151" t="s">
        <v>19</v>
      </c>
      <c r="N362" s="152" t="s">
        <v>41</v>
      </c>
      <c r="P362" s="136">
        <f>O362*H362</f>
        <v>0</v>
      </c>
      <c r="Q362" s="136">
        <v>0</v>
      </c>
      <c r="R362" s="136">
        <f>Q362*H362</f>
        <v>0</v>
      </c>
      <c r="S362" s="136">
        <v>0</v>
      </c>
      <c r="T362" s="137">
        <f>S362*H362</f>
        <v>0</v>
      </c>
      <c r="AR362" s="138" t="s">
        <v>475</v>
      </c>
      <c r="AT362" s="138" t="s">
        <v>205</v>
      </c>
      <c r="AU362" s="138" t="s">
        <v>77</v>
      </c>
      <c r="AY362" s="14" t="s">
        <v>134</v>
      </c>
      <c r="BE362" s="139">
        <f>IF(N362="základní",J362,0)</f>
        <v>0</v>
      </c>
      <c r="BF362" s="139">
        <f>IF(N362="snížená",J362,0)</f>
        <v>0</v>
      </c>
      <c r="BG362" s="139">
        <f>IF(N362="zákl. přenesená",J362,0)</f>
        <v>0</v>
      </c>
      <c r="BH362" s="139">
        <f>IF(N362="sníž. přenesená",J362,0)</f>
        <v>0</v>
      </c>
      <c r="BI362" s="139">
        <f>IF(N362="nulová",J362,0)</f>
        <v>0</v>
      </c>
      <c r="BJ362" s="14" t="s">
        <v>77</v>
      </c>
      <c r="BK362" s="139">
        <f>ROUND(I362*H362,2)</f>
        <v>0</v>
      </c>
      <c r="BL362" s="14" t="s">
        <v>475</v>
      </c>
      <c r="BM362" s="138" t="s">
        <v>649</v>
      </c>
    </row>
    <row r="363" spans="2:65" s="1" customFormat="1" ht="11.25">
      <c r="B363" s="29"/>
      <c r="D363" s="140" t="s">
        <v>141</v>
      </c>
      <c r="F363" s="141" t="s">
        <v>648</v>
      </c>
      <c r="I363" s="142"/>
      <c r="L363" s="29"/>
      <c r="M363" s="143"/>
      <c r="T363" s="50"/>
      <c r="AT363" s="14" t="s">
        <v>141</v>
      </c>
      <c r="AU363" s="14" t="s">
        <v>77</v>
      </c>
    </row>
    <row r="364" spans="2:65" s="1" customFormat="1" ht="24.2" customHeight="1">
      <c r="B364" s="29"/>
      <c r="C364" s="126" t="s">
        <v>466</v>
      </c>
      <c r="D364" s="126" t="s">
        <v>135</v>
      </c>
      <c r="E364" s="127" t="s">
        <v>650</v>
      </c>
      <c r="F364" s="128" t="s">
        <v>651</v>
      </c>
      <c r="G364" s="129" t="s">
        <v>138</v>
      </c>
      <c r="H364" s="130">
        <v>2</v>
      </c>
      <c r="I364" s="131"/>
      <c r="J364" s="132">
        <f>ROUND(I364*H364,2)</f>
        <v>0</v>
      </c>
      <c r="K364" s="128" t="s">
        <v>139</v>
      </c>
      <c r="L364" s="133"/>
      <c r="M364" s="134" t="s">
        <v>19</v>
      </c>
      <c r="N364" s="135" t="s">
        <v>41</v>
      </c>
      <c r="P364" s="136">
        <f>O364*H364</f>
        <v>0</v>
      </c>
      <c r="Q364" s="136">
        <v>0</v>
      </c>
      <c r="R364" s="136">
        <f>Q364*H364</f>
        <v>0</v>
      </c>
      <c r="S364" s="136">
        <v>0</v>
      </c>
      <c r="T364" s="137">
        <f>S364*H364</f>
        <v>0</v>
      </c>
      <c r="AR364" s="138" t="s">
        <v>79</v>
      </c>
      <c r="AT364" s="138" t="s">
        <v>135</v>
      </c>
      <c r="AU364" s="138" t="s">
        <v>77</v>
      </c>
      <c r="AY364" s="14" t="s">
        <v>134</v>
      </c>
      <c r="BE364" s="139">
        <f>IF(N364="základní",J364,0)</f>
        <v>0</v>
      </c>
      <c r="BF364" s="139">
        <f>IF(N364="snížená",J364,0)</f>
        <v>0</v>
      </c>
      <c r="BG364" s="139">
        <f>IF(N364="zákl. přenesená",J364,0)</f>
        <v>0</v>
      </c>
      <c r="BH364" s="139">
        <f>IF(N364="sníž. přenesená",J364,0)</f>
        <v>0</v>
      </c>
      <c r="BI364" s="139">
        <f>IF(N364="nulová",J364,0)</f>
        <v>0</v>
      </c>
      <c r="BJ364" s="14" t="s">
        <v>77</v>
      </c>
      <c r="BK364" s="139">
        <f>ROUND(I364*H364,2)</f>
        <v>0</v>
      </c>
      <c r="BL364" s="14" t="s">
        <v>77</v>
      </c>
      <c r="BM364" s="138" t="s">
        <v>652</v>
      </c>
    </row>
    <row r="365" spans="2:65" s="1" customFormat="1" ht="19.5">
      <c r="B365" s="29"/>
      <c r="D365" s="140" t="s">
        <v>141</v>
      </c>
      <c r="F365" s="141" t="s">
        <v>651</v>
      </c>
      <c r="I365" s="142"/>
      <c r="L365" s="29"/>
      <c r="M365" s="143"/>
      <c r="T365" s="50"/>
      <c r="AT365" s="14" t="s">
        <v>141</v>
      </c>
      <c r="AU365" s="14" t="s">
        <v>77</v>
      </c>
    </row>
    <row r="366" spans="2:65" s="1" customFormat="1" ht="16.5" customHeight="1">
      <c r="B366" s="29"/>
      <c r="C366" s="144" t="s">
        <v>653</v>
      </c>
      <c r="D366" s="144" t="s">
        <v>205</v>
      </c>
      <c r="E366" s="145" t="s">
        <v>654</v>
      </c>
      <c r="F366" s="146" t="s">
        <v>655</v>
      </c>
      <c r="G366" s="147" t="s">
        <v>138</v>
      </c>
      <c r="H366" s="148">
        <v>2</v>
      </c>
      <c r="I366" s="149"/>
      <c r="J366" s="150">
        <f>ROUND(I366*H366,2)</f>
        <v>0</v>
      </c>
      <c r="K366" s="146" t="s">
        <v>139</v>
      </c>
      <c r="L366" s="29"/>
      <c r="M366" s="151" t="s">
        <v>19</v>
      </c>
      <c r="N366" s="152" t="s">
        <v>41</v>
      </c>
      <c r="P366" s="136">
        <f>O366*H366</f>
        <v>0</v>
      </c>
      <c r="Q366" s="136">
        <v>0</v>
      </c>
      <c r="R366" s="136">
        <f>Q366*H366</f>
        <v>0</v>
      </c>
      <c r="S366" s="136">
        <v>0</v>
      </c>
      <c r="T366" s="137">
        <f>S366*H366</f>
        <v>0</v>
      </c>
      <c r="AR366" s="138" t="s">
        <v>475</v>
      </c>
      <c r="AT366" s="138" t="s">
        <v>205</v>
      </c>
      <c r="AU366" s="138" t="s">
        <v>77</v>
      </c>
      <c r="AY366" s="14" t="s">
        <v>134</v>
      </c>
      <c r="BE366" s="139">
        <f>IF(N366="základní",J366,0)</f>
        <v>0</v>
      </c>
      <c r="BF366" s="139">
        <f>IF(N366="snížená",J366,0)</f>
        <v>0</v>
      </c>
      <c r="BG366" s="139">
        <f>IF(N366="zákl. přenesená",J366,0)</f>
        <v>0</v>
      </c>
      <c r="BH366" s="139">
        <f>IF(N366="sníž. přenesená",J366,0)</f>
        <v>0</v>
      </c>
      <c r="BI366" s="139">
        <f>IF(N366="nulová",J366,0)</f>
        <v>0</v>
      </c>
      <c r="BJ366" s="14" t="s">
        <v>77</v>
      </c>
      <c r="BK366" s="139">
        <f>ROUND(I366*H366,2)</f>
        <v>0</v>
      </c>
      <c r="BL366" s="14" t="s">
        <v>475</v>
      </c>
      <c r="BM366" s="138" t="s">
        <v>656</v>
      </c>
    </row>
    <row r="367" spans="2:65" s="1" customFormat="1" ht="11.25">
      <c r="B367" s="29"/>
      <c r="D367" s="140" t="s">
        <v>141</v>
      </c>
      <c r="F367" s="141" t="s">
        <v>655</v>
      </c>
      <c r="I367" s="142"/>
      <c r="L367" s="29"/>
      <c r="M367" s="143"/>
      <c r="T367" s="50"/>
      <c r="AT367" s="14" t="s">
        <v>141</v>
      </c>
      <c r="AU367" s="14" t="s">
        <v>77</v>
      </c>
    </row>
    <row r="368" spans="2:65" s="1" customFormat="1" ht="24.2" customHeight="1">
      <c r="B368" s="29"/>
      <c r="C368" s="144" t="s">
        <v>657</v>
      </c>
      <c r="D368" s="144" t="s">
        <v>205</v>
      </c>
      <c r="E368" s="145" t="s">
        <v>658</v>
      </c>
      <c r="F368" s="146" t="s">
        <v>659</v>
      </c>
      <c r="G368" s="147" t="s">
        <v>138</v>
      </c>
      <c r="H368" s="148">
        <v>2</v>
      </c>
      <c r="I368" s="149"/>
      <c r="J368" s="150">
        <f>ROUND(I368*H368,2)</f>
        <v>0</v>
      </c>
      <c r="K368" s="146" t="s">
        <v>139</v>
      </c>
      <c r="L368" s="29"/>
      <c r="M368" s="151" t="s">
        <v>19</v>
      </c>
      <c r="N368" s="152" t="s">
        <v>41</v>
      </c>
      <c r="P368" s="136">
        <f>O368*H368</f>
        <v>0</v>
      </c>
      <c r="Q368" s="136">
        <v>0</v>
      </c>
      <c r="R368" s="136">
        <f>Q368*H368</f>
        <v>0</v>
      </c>
      <c r="S368" s="136">
        <v>0</v>
      </c>
      <c r="T368" s="137">
        <f>S368*H368</f>
        <v>0</v>
      </c>
      <c r="AR368" s="138" t="s">
        <v>77</v>
      </c>
      <c r="AT368" s="138" t="s">
        <v>205</v>
      </c>
      <c r="AU368" s="138" t="s">
        <v>77</v>
      </c>
      <c r="AY368" s="14" t="s">
        <v>134</v>
      </c>
      <c r="BE368" s="139">
        <f>IF(N368="základní",J368,0)</f>
        <v>0</v>
      </c>
      <c r="BF368" s="139">
        <f>IF(N368="snížená",J368,0)</f>
        <v>0</v>
      </c>
      <c r="BG368" s="139">
        <f>IF(N368="zákl. přenesená",J368,0)</f>
        <v>0</v>
      </c>
      <c r="BH368" s="139">
        <f>IF(N368="sníž. přenesená",J368,0)</f>
        <v>0</v>
      </c>
      <c r="BI368" s="139">
        <f>IF(N368="nulová",J368,0)</f>
        <v>0</v>
      </c>
      <c r="BJ368" s="14" t="s">
        <v>77</v>
      </c>
      <c r="BK368" s="139">
        <f>ROUND(I368*H368,2)</f>
        <v>0</v>
      </c>
      <c r="BL368" s="14" t="s">
        <v>77</v>
      </c>
      <c r="BM368" s="138" t="s">
        <v>660</v>
      </c>
    </row>
    <row r="369" spans="2:65" s="1" customFormat="1" ht="19.5">
      <c r="B369" s="29"/>
      <c r="D369" s="140" t="s">
        <v>141</v>
      </c>
      <c r="F369" s="141" t="s">
        <v>659</v>
      </c>
      <c r="I369" s="142"/>
      <c r="L369" s="29"/>
      <c r="M369" s="143"/>
      <c r="T369" s="50"/>
      <c r="AT369" s="14" t="s">
        <v>141</v>
      </c>
      <c r="AU369" s="14" t="s">
        <v>77</v>
      </c>
    </row>
    <row r="370" spans="2:65" s="1" customFormat="1" ht="16.5" customHeight="1">
      <c r="B370" s="29"/>
      <c r="C370" s="144" t="s">
        <v>661</v>
      </c>
      <c r="D370" s="144" t="s">
        <v>205</v>
      </c>
      <c r="E370" s="145" t="s">
        <v>662</v>
      </c>
      <c r="F370" s="146" t="s">
        <v>663</v>
      </c>
      <c r="G370" s="147" t="s">
        <v>138</v>
      </c>
      <c r="H370" s="148">
        <v>2</v>
      </c>
      <c r="I370" s="149"/>
      <c r="J370" s="150">
        <f>ROUND(I370*H370,2)</f>
        <v>0</v>
      </c>
      <c r="K370" s="146" t="s">
        <v>139</v>
      </c>
      <c r="L370" s="29"/>
      <c r="M370" s="151" t="s">
        <v>19</v>
      </c>
      <c r="N370" s="152" t="s">
        <v>41</v>
      </c>
      <c r="P370" s="136">
        <f>O370*H370</f>
        <v>0</v>
      </c>
      <c r="Q370" s="136">
        <v>0</v>
      </c>
      <c r="R370" s="136">
        <f>Q370*H370</f>
        <v>0</v>
      </c>
      <c r="S370" s="136">
        <v>0</v>
      </c>
      <c r="T370" s="137">
        <f>S370*H370</f>
        <v>0</v>
      </c>
      <c r="AR370" s="138" t="s">
        <v>475</v>
      </c>
      <c r="AT370" s="138" t="s">
        <v>205</v>
      </c>
      <c r="AU370" s="138" t="s">
        <v>77</v>
      </c>
      <c r="AY370" s="14" t="s">
        <v>134</v>
      </c>
      <c r="BE370" s="139">
        <f>IF(N370="základní",J370,0)</f>
        <v>0</v>
      </c>
      <c r="BF370" s="139">
        <f>IF(N370="snížená",J370,0)</f>
        <v>0</v>
      </c>
      <c r="BG370" s="139">
        <f>IF(N370="zákl. přenesená",J370,0)</f>
        <v>0</v>
      </c>
      <c r="BH370" s="139">
        <f>IF(N370="sníž. přenesená",J370,0)</f>
        <v>0</v>
      </c>
      <c r="BI370" s="139">
        <f>IF(N370="nulová",J370,0)</f>
        <v>0</v>
      </c>
      <c r="BJ370" s="14" t="s">
        <v>77</v>
      </c>
      <c r="BK370" s="139">
        <f>ROUND(I370*H370,2)</f>
        <v>0</v>
      </c>
      <c r="BL370" s="14" t="s">
        <v>475</v>
      </c>
      <c r="BM370" s="138" t="s">
        <v>664</v>
      </c>
    </row>
    <row r="371" spans="2:65" s="1" customFormat="1" ht="11.25">
      <c r="B371" s="29"/>
      <c r="D371" s="140" t="s">
        <v>141</v>
      </c>
      <c r="F371" s="141" t="s">
        <v>663</v>
      </c>
      <c r="I371" s="142"/>
      <c r="L371" s="29"/>
      <c r="M371" s="143"/>
      <c r="T371" s="50"/>
      <c r="AT371" s="14" t="s">
        <v>141</v>
      </c>
      <c r="AU371" s="14" t="s">
        <v>77</v>
      </c>
    </row>
    <row r="372" spans="2:65" s="1" customFormat="1" ht="24.2" customHeight="1">
      <c r="B372" s="29"/>
      <c r="C372" s="144" t="s">
        <v>665</v>
      </c>
      <c r="D372" s="144" t="s">
        <v>205</v>
      </c>
      <c r="E372" s="145" t="s">
        <v>666</v>
      </c>
      <c r="F372" s="146" t="s">
        <v>667</v>
      </c>
      <c r="G372" s="147" t="s">
        <v>138</v>
      </c>
      <c r="H372" s="148">
        <v>2</v>
      </c>
      <c r="I372" s="149"/>
      <c r="J372" s="150">
        <f>ROUND(I372*H372,2)</f>
        <v>0</v>
      </c>
      <c r="K372" s="146" t="s">
        <v>139</v>
      </c>
      <c r="L372" s="29"/>
      <c r="M372" s="151" t="s">
        <v>19</v>
      </c>
      <c r="N372" s="152" t="s">
        <v>41</v>
      </c>
      <c r="P372" s="136">
        <f>O372*H372</f>
        <v>0</v>
      </c>
      <c r="Q372" s="136">
        <v>0</v>
      </c>
      <c r="R372" s="136">
        <f>Q372*H372</f>
        <v>0</v>
      </c>
      <c r="S372" s="136">
        <v>0</v>
      </c>
      <c r="T372" s="137">
        <f>S372*H372</f>
        <v>0</v>
      </c>
      <c r="AR372" s="138" t="s">
        <v>149</v>
      </c>
      <c r="AT372" s="138" t="s">
        <v>205</v>
      </c>
      <c r="AU372" s="138" t="s">
        <v>77</v>
      </c>
      <c r="AY372" s="14" t="s">
        <v>134</v>
      </c>
      <c r="BE372" s="139">
        <f>IF(N372="základní",J372,0)</f>
        <v>0</v>
      </c>
      <c r="BF372" s="139">
        <f>IF(N372="snížená",J372,0)</f>
        <v>0</v>
      </c>
      <c r="BG372" s="139">
        <f>IF(N372="zákl. přenesená",J372,0)</f>
        <v>0</v>
      </c>
      <c r="BH372" s="139">
        <f>IF(N372="sníž. přenesená",J372,0)</f>
        <v>0</v>
      </c>
      <c r="BI372" s="139">
        <f>IF(N372="nulová",J372,0)</f>
        <v>0</v>
      </c>
      <c r="BJ372" s="14" t="s">
        <v>77</v>
      </c>
      <c r="BK372" s="139">
        <f>ROUND(I372*H372,2)</f>
        <v>0</v>
      </c>
      <c r="BL372" s="14" t="s">
        <v>149</v>
      </c>
      <c r="BM372" s="138" t="s">
        <v>668</v>
      </c>
    </row>
    <row r="373" spans="2:65" s="1" customFormat="1" ht="48.75">
      <c r="B373" s="29"/>
      <c r="D373" s="140" t="s">
        <v>141</v>
      </c>
      <c r="F373" s="141" t="s">
        <v>669</v>
      </c>
      <c r="I373" s="142"/>
      <c r="L373" s="29"/>
      <c r="M373" s="143"/>
      <c r="T373" s="50"/>
      <c r="AT373" s="14" t="s">
        <v>141</v>
      </c>
      <c r="AU373" s="14" t="s">
        <v>77</v>
      </c>
    </row>
    <row r="374" spans="2:65" s="1" customFormat="1" ht="16.5" customHeight="1">
      <c r="B374" s="29"/>
      <c r="C374" s="144" t="s">
        <v>670</v>
      </c>
      <c r="D374" s="144" t="s">
        <v>205</v>
      </c>
      <c r="E374" s="145" t="s">
        <v>671</v>
      </c>
      <c r="F374" s="146" t="s">
        <v>672</v>
      </c>
      <c r="G374" s="147" t="s">
        <v>138</v>
      </c>
      <c r="H374" s="148">
        <v>2</v>
      </c>
      <c r="I374" s="149"/>
      <c r="J374" s="150">
        <f>ROUND(I374*H374,2)</f>
        <v>0</v>
      </c>
      <c r="K374" s="146" t="s">
        <v>139</v>
      </c>
      <c r="L374" s="29"/>
      <c r="M374" s="151" t="s">
        <v>19</v>
      </c>
      <c r="N374" s="152" t="s">
        <v>41</v>
      </c>
      <c r="P374" s="136">
        <f>O374*H374</f>
        <v>0</v>
      </c>
      <c r="Q374" s="136">
        <v>0</v>
      </c>
      <c r="R374" s="136">
        <f>Q374*H374</f>
        <v>0</v>
      </c>
      <c r="S374" s="136">
        <v>0</v>
      </c>
      <c r="T374" s="137">
        <f>S374*H374</f>
        <v>0</v>
      </c>
      <c r="AR374" s="138" t="s">
        <v>77</v>
      </c>
      <c r="AT374" s="138" t="s">
        <v>205</v>
      </c>
      <c r="AU374" s="138" t="s">
        <v>77</v>
      </c>
      <c r="AY374" s="14" t="s">
        <v>134</v>
      </c>
      <c r="BE374" s="139">
        <f>IF(N374="základní",J374,0)</f>
        <v>0</v>
      </c>
      <c r="BF374" s="139">
        <f>IF(N374="snížená",J374,0)</f>
        <v>0</v>
      </c>
      <c r="BG374" s="139">
        <f>IF(N374="zákl. přenesená",J374,0)</f>
        <v>0</v>
      </c>
      <c r="BH374" s="139">
        <f>IF(N374="sníž. přenesená",J374,0)</f>
        <v>0</v>
      </c>
      <c r="BI374" s="139">
        <f>IF(N374="nulová",J374,0)</f>
        <v>0</v>
      </c>
      <c r="BJ374" s="14" t="s">
        <v>77</v>
      </c>
      <c r="BK374" s="139">
        <f>ROUND(I374*H374,2)</f>
        <v>0</v>
      </c>
      <c r="BL374" s="14" t="s">
        <v>77</v>
      </c>
      <c r="BM374" s="138" t="s">
        <v>673</v>
      </c>
    </row>
    <row r="375" spans="2:65" s="1" customFormat="1" ht="19.5">
      <c r="B375" s="29"/>
      <c r="D375" s="140" t="s">
        <v>141</v>
      </c>
      <c r="F375" s="141" t="s">
        <v>674</v>
      </c>
      <c r="I375" s="142"/>
      <c r="L375" s="29"/>
      <c r="M375" s="143"/>
      <c r="T375" s="50"/>
      <c r="AT375" s="14" t="s">
        <v>141</v>
      </c>
      <c r="AU375" s="14" t="s">
        <v>77</v>
      </c>
    </row>
    <row r="376" spans="2:65" s="1" customFormat="1" ht="16.5" customHeight="1">
      <c r="B376" s="29"/>
      <c r="C376" s="144" t="s">
        <v>675</v>
      </c>
      <c r="D376" s="144" t="s">
        <v>205</v>
      </c>
      <c r="E376" s="145" t="s">
        <v>676</v>
      </c>
      <c r="F376" s="146" t="s">
        <v>677</v>
      </c>
      <c r="G376" s="147" t="s">
        <v>138</v>
      </c>
      <c r="H376" s="148">
        <v>2</v>
      </c>
      <c r="I376" s="149"/>
      <c r="J376" s="150">
        <f>ROUND(I376*H376,2)</f>
        <v>0</v>
      </c>
      <c r="K376" s="146" t="s">
        <v>139</v>
      </c>
      <c r="L376" s="29"/>
      <c r="M376" s="151" t="s">
        <v>19</v>
      </c>
      <c r="N376" s="152" t="s">
        <v>41</v>
      </c>
      <c r="P376" s="136">
        <f>O376*H376</f>
        <v>0</v>
      </c>
      <c r="Q376" s="136">
        <v>0</v>
      </c>
      <c r="R376" s="136">
        <f>Q376*H376</f>
        <v>0</v>
      </c>
      <c r="S376" s="136">
        <v>0</v>
      </c>
      <c r="T376" s="137">
        <f>S376*H376</f>
        <v>0</v>
      </c>
      <c r="AR376" s="138" t="s">
        <v>77</v>
      </c>
      <c r="AT376" s="138" t="s">
        <v>205</v>
      </c>
      <c r="AU376" s="138" t="s">
        <v>77</v>
      </c>
      <c r="AY376" s="14" t="s">
        <v>134</v>
      </c>
      <c r="BE376" s="139">
        <f>IF(N376="základní",J376,0)</f>
        <v>0</v>
      </c>
      <c r="BF376" s="139">
        <f>IF(N376="snížená",J376,0)</f>
        <v>0</v>
      </c>
      <c r="BG376" s="139">
        <f>IF(N376="zákl. přenesená",J376,0)</f>
        <v>0</v>
      </c>
      <c r="BH376" s="139">
        <f>IF(N376="sníž. přenesená",J376,0)</f>
        <v>0</v>
      </c>
      <c r="BI376" s="139">
        <f>IF(N376="nulová",J376,0)</f>
        <v>0</v>
      </c>
      <c r="BJ376" s="14" t="s">
        <v>77</v>
      </c>
      <c r="BK376" s="139">
        <f>ROUND(I376*H376,2)</f>
        <v>0</v>
      </c>
      <c r="BL376" s="14" t="s">
        <v>77</v>
      </c>
      <c r="BM376" s="138" t="s">
        <v>678</v>
      </c>
    </row>
    <row r="377" spans="2:65" s="1" customFormat="1" ht="11.25">
      <c r="B377" s="29"/>
      <c r="D377" s="140" t="s">
        <v>141</v>
      </c>
      <c r="F377" s="141" t="s">
        <v>677</v>
      </c>
      <c r="I377" s="142"/>
      <c r="L377" s="29"/>
      <c r="M377" s="143"/>
      <c r="T377" s="50"/>
      <c r="AT377" s="14" t="s">
        <v>141</v>
      </c>
      <c r="AU377" s="14" t="s">
        <v>77</v>
      </c>
    </row>
    <row r="378" spans="2:65" s="1" customFormat="1" ht="33" customHeight="1">
      <c r="B378" s="29"/>
      <c r="C378" s="144" t="s">
        <v>679</v>
      </c>
      <c r="D378" s="144" t="s">
        <v>205</v>
      </c>
      <c r="E378" s="145" t="s">
        <v>680</v>
      </c>
      <c r="F378" s="146" t="s">
        <v>681</v>
      </c>
      <c r="G378" s="147" t="s">
        <v>138</v>
      </c>
      <c r="H378" s="148">
        <v>2</v>
      </c>
      <c r="I378" s="149"/>
      <c r="J378" s="150">
        <f>ROUND(I378*H378,2)</f>
        <v>0</v>
      </c>
      <c r="K378" s="146" t="s">
        <v>139</v>
      </c>
      <c r="L378" s="29"/>
      <c r="M378" s="151" t="s">
        <v>19</v>
      </c>
      <c r="N378" s="152" t="s">
        <v>41</v>
      </c>
      <c r="P378" s="136">
        <f>O378*H378</f>
        <v>0</v>
      </c>
      <c r="Q378" s="136">
        <v>0</v>
      </c>
      <c r="R378" s="136">
        <f>Q378*H378</f>
        <v>0</v>
      </c>
      <c r="S378" s="136">
        <v>0</v>
      </c>
      <c r="T378" s="137">
        <f>S378*H378</f>
        <v>0</v>
      </c>
      <c r="AR378" s="138" t="s">
        <v>77</v>
      </c>
      <c r="AT378" s="138" t="s">
        <v>205</v>
      </c>
      <c r="AU378" s="138" t="s">
        <v>77</v>
      </c>
      <c r="AY378" s="14" t="s">
        <v>134</v>
      </c>
      <c r="BE378" s="139">
        <f>IF(N378="základní",J378,0)</f>
        <v>0</v>
      </c>
      <c r="BF378" s="139">
        <f>IF(N378="snížená",J378,0)</f>
        <v>0</v>
      </c>
      <c r="BG378" s="139">
        <f>IF(N378="zákl. přenesená",J378,0)</f>
        <v>0</v>
      </c>
      <c r="BH378" s="139">
        <f>IF(N378="sníž. přenesená",J378,0)</f>
        <v>0</v>
      </c>
      <c r="BI378" s="139">
        <f>IF(N378="nulová",J378,0)</f>
        <v>0</v>
      </c>
      <c r="BJ378" s="14" t="s">
        <v>77</v>
      </c>
      <c r="BK378" s="139">
        <f>ROUND(I378*H378,2)</f>
        <v>0</v>
      </c>
      <c r="BL378" s="14" t="s">
        <v>77</v>
      </c>
      <c r="BM378" s="138" t="s">
        <v>682</v>
      </c>
    </row>
    <row r="379" spans="2:65" s="1" customFormat="1" ht="19.5">
      <c r="B379" s="29"/>
      <c r="D379" s="140" t="s">
        <v>141</v>
      </c>
      <c r="F379" s="141" t="s">
        <v>681</v>
      </c>
      <c r="I379" s="142"/>
      <c r="L379" s="29"/>
      <c r="M379" s="143"/>
      <c r="T379" s="50"/>
      <c r="AT379" s="14" t="s">
        <v>141</v>
      </c>
      <c r="AU379" s="14" t="s">
        <v>77</v>
      </c>
    </row>
    <row r="380" spans="2:65" s="1" customFormat="1" ht="33" customHeight="1">
      <c r="B380" s="29"/>
      <c r="C380" s="144" t="s">
        <v>683</v>
      </c>
      <c r="D380" s="144" t="s">
        <v>205</v>
      </c>
      <c r="E380" s="145" t="s">
        <v>684</v>
      </c>
      <c r="F380" s="146" t="s">
        <v>685</v>
      </c>
      <c r="G380" s="147" t="s">
        <v>138</v>
      </c>
      <c r="H380" s="148">
        <v>2</v>
      </c>
      <c r="I380" s="149"/>
      <c r="J380" s="150">
        <f>ROUND(I380*H380,2)</f>
        <v>0</v>
      </c>
      <c r="K380" s="146" t="s">
        <v>139</v>
      </c>
      <c r="L380" s="29"/>
      <c r="M380" s="151" t="s">
        <v>19</v>
      </c>
      <c r="N380" s="152" t="s">
        <v>41</v>
      </c>
      <c r="P380" s="136">
        <f>O380*H380</f>
        <v>0</v>
      </c>
      <c r="Q380" s="136">
        <v>0</v>
      </c>
      <c r="R380" s="136">
        <f>Q380*H380</f>
        <v>0</v>
      </c>
      <c r="S380" s="136">
        <v>0</v>
      </c>
      <c r="T380" s="137">
        <f>S380*H380</f>
        <v>0</v>
      </c>
      <c r="AR380" s="138" t="s">
        <v>77</v>
      </c>
      <c r="AT380" s="138" t="s">
        <v>205</v>
      </c>
      <c r="AU380" s="138" t="s">
        <v>77</v>
      </c>
      <c r="AY380" s="14" t="s">
        <v>134</v>
      </c>
      <c r="BE380" s="139">
        <f>IF(N380="základní",J380,0)</f>
        <v>0</v>
      </c>
      <c r="BF380" s="139">
        <f>IF(N380="snížená",J380,0)</f>
        <v>0</v>
      </c>
      <c r="BG380" s="139">
        <f>IF(N380="zákl. přenesená",J380,0)</f>
        <v>0</v>
      </c>
      <c r="BH380" s="139">
        <f>IF(N380="sníž. přenesená",J380,0)</f>
        <v>0</v>
      </c>
      <c r="BI380" s="139">
        <f>IF(N380="nulová",J380,0)</f>
        <v>0</v>
      </c>
      <c r="BJ380" s="14" t="s">
        <v>77</v>
      </c>
      <c r="BK380" s="139">
        <f>ROUND(I380*H380,2)</f>
        <v>0</v>
      </c>
      <c r="BL380" s="14" t="s">
        <v>77</v>
      </c>
      <c r="BM380" s="138" t="s">
        <v>686</v>
      </c>
    </row>
    <row r="381" spans="2:65" s="1" customFormat="1" ht="19.5">
      <c r="B381" s="29"/>
      <c r="D381" s="140" t="s">
        <v>141</v>
      </c>
      <c r="F381" s="141" t="s">
        <v>685</v>
      </c>
      <c r="I381" s="142"/>
      <c r="L381" s="29"/>
      <c r="M381" s="143"/>
      <c r="T381" s="50"/>
      <c r="AT381" s="14" t="s">
        <v>141</v>
      </c>
      <c r="AU381" s="14" t="s">
        <v>77</v>
      </c>
    </row>
    <row r="382" spans="2:65" s="1" customFormat="1" ht="24.2" customHeight="1">
      <c r="B382" s="29"/>
      <c r="C382" s="144" t="s">
        <v>687</v>
      </c>
      <c r="D382" s="144" t="s">
        <v>205</v>
      </c>
      <c r="E382" s="145" t="s">
        <v>688</v>
      </c>
      <c r="F382" s="146" t="s">
        <v>689</v>
      </c>
      <c r="G382" s="147" t="s">
        <v>138</v>
      </c>
      <c r="H382" s="148">
        <v>2</v>
      </c>
      <c r="I382" s="149"/>
      <c r="J382" s="150">
        <f>ROUND(I382*H382,2)</f>
        <v>0</v>
      </c>
      <c r="K382" s="146" t="s">
        <v>139</v>
      </c>
      <c r="L382" s="29"/>
      <c r="M382" s="151" t="s">
        <v>19</v>
      </c>
      <c r="N382" s="152" t="s">
        <v>41</v>
      </c>
      <c r="P382" s="136">
        <f>O382*H382</f>
        <v>0</v>
      </c>
      <c r="Q382" s="136">
        <v>0</v>
      </c>
      <c r="R382" s="136">
        <f>Q382*H382</f>
        <v>0</v>
      </c>
      <c r="S382" s="136">
        <v>0</v>
      </c>
      <c r="T382" s="137">
        <f>S382*H382</f>
        <v>0</v>
      </c>
      <c r="AR382" s="138" t="s">
        <v>77</v>
      </c>
      <c r="AT382" s="138" t="s">
        <v>205</v>
      </c>
      <c r="AU382" s="138" t="s">
        <v>77</v>
      </c>
      <c r="AY382" s="14" t="s">
        <v>134</v>
      </c>
      <c r="BE382" s="139">
        <f>IF(N382="základní",J382,0)</f>
        <v>0</v>
      </c>
      <c r="BF382" s="139">
        <f>IF(N382="snížená",J382,0)</f>
        <v>0</v>
      </c>
      <c r="BG382" s="139">
        <f>IF(N382="zákl. přenesená",J382,0)</f>
        <v>0</v>
      </c>
      <c r="BH382" s="139">
        <f>IF(N382="sníž. přenesená",J382,0)</f>
        <v>0</v>
      </c>
      <c r="BI382" s="139">
        <f>IF(N382="nulová",J382,0)</f>
        <v>0</v>
      </c>
      <c r="BJ382" s="14" t="s">
        <v>77</v>
      </c>
      <c r="BK382" s="139">
        <f>ROUND(I382*H382,2)</f>
        <v>0</v>
      </c>
      <c r="BL382" s="14" t="s">
        <v>77</v>
      </c>
      <c r="BM382" s="138" t="s">
        <v>690</v>
      </c>
    </row>
    <row r="383" spans="2:65" s="1" customFormat="1" ht="19.5">
      <c r="B383" s="29"/>
      <c r="D383" s="140" t="s">
        <v>141</v>
      </c>
      <c r="F383" s="141" t="s">
        <v>689</v>
      </c>
      <c r="I383" s="142"/>
      <c r="L383" s="29"/>
      <c r="M383" s="143"/>
      <c r="T383" s="50"/>
      <c r="AT383" s="14" t="s">
        <v>141</v>
      </c>
      <c r="AU383" s="14" t="s">
        <v>77</v>
      </c>
    </row>
    <row r="384" spans="2:65" s="1" customFormat="1" ht="24.2" customHeight="1">
      <c r="B384" s="29"/>
      <c r="C384" s="144" t="s">
        <v>691</v>
      </c>
      <c r="D384" s="144" t="s">
        <v>205</v>
      </c>
      <c r="E384" s="145" t="s">
        <v>692</v>
      </c>
      <c r="F384" s="146" t="s">
        <v>693</v>
      </c>
      <c r="G384" s="147" t="s">
        <v>138</v>
      </c>
      <c r="H384" s="148">
        <v>2</v>
      </c>
      <c r="I384" s="149"/>
      <c r="J384" s="150">
        <f>ROUND(I384*H384,2)</f>
        <v>0</v>
      </c>
      <c r="K384" s="146" t="s">
        <v>139</v>
      </c>
      <c r="L384" s="29"/>
      <c r="M384" s="151" t="s">
        <v>19</v>
      </c>
      <c r="N384" s="152" t="s">
        <v>41</v>
      </c>
      <c r="P384" s="136">
        <f>O384*H384</f>
        <v>0</v>
      </c>
      <c r="Q384" s="136">
        <v>0</v>
      </c>
      <c r="R384" s="136">
        <f>Q384*H384</f>
        <v>0</v>
      </c>
      <c r="S384" s="136">
        <v>0</v>
      </c>
      <c r="T384" s="137">
        <f>S384*H384</f>
        <v>0</v>
      </c>
      <c r="AR384" s="138" t="s">
        <v>77</v>
      </c>
      <c r="AT384" s="138" t="s">
        <v>205</v>
      </c>
      <c r="AU384" s="138" t="s">
        <v>77</v>
      </c>
      <c r="AY384" s="14" t="s">
        <v>134</v>
      </c>
      <c r="BE384" s="139">
        <f>IF(N384="základní",J384,0)</f>
        <v>0</v>
      </c>
      <c r="BF384" s="139">
        <f>IF(N384="snížená",J384,0)</f>
        <v>0</v>
      </c>
      <c r="BG384" s="139">
        <f>IF(N384="zákl. přenesená",J384,0)</f>
        <v>0</v>
      </c>
      <c r="BH384" s="139">
        <f>IF(N384="sníž. přenesená",J384,0)</f>
        <v>0</v>
      </c>
      <c r="BI384" s="139">
        <f>IF(N384="nulová",J384,0)</f>
        <v>0</v>
      </c>
      <c r="BJ384" s="14" t="s">
        <v>77</v>
      </c>
      <c r="BK384" s="139">
        <f>ROUND(I384*H384,2)</f>
        <v>0</v>
      </c>
      <c r="BL384" s="14" t="s">
        <v>77</v>
      </c>
      <c r="BM384" s="138" t="s">
        <v>694</v>
      </c>
    </row>
    <row r="385" spans="2:65" s="1" customFormat="1" ht="19.5">
      <c r="B385" s="29"/>
      <c r="D385" s="140" t="s">
        <v>141</v>
      </c>
      <c r="F385" s="141" t="s">
        <v>693</v>
      </c>
      <c r="I385" s="142"/>
      <c r="L385" s="29"/>
      <c r="M385" s="143"/>
      <c r="T385" s="50"/>
      <c r="AT385" s="14" t="s">
        <v>141</v>
      </c>
      <c r="AU385" s="14" t="s">
        <v>77</v>
      </c>
    </row>
    <row r="386" spans="2:65" s="1" customFormat="1" ht="16.5" customHeight="1">
      <c r="B386" s="29"/>
      <c r="C386" s="144" t="s">
        <v>695</v>
      </c>
      <c r="D386" s="144" t="s">
        <v>205</v>
      </c>
      <c r="E386" s="145" t="s">
        <v>696</v>
      </c>
      <c r="F386" s="146" t="s">
        <v>697</v>
      </c>
      <c r="G386" s="147" t="s">
        <v>138</v>
      </c>
      <c r="H386" s="148">
        <v>2</v>
      </c>
      <c r="I386" s="149"/>
      <c r="J386" s="150">
        <f>ROUND(I386*H386,2)</f>
        <v>0</v>
      </c>
      <c r="K386" s="146" t="s">
        <v>139</v>
      </c>
      <c r="L386" s="29"/>
      <c r="M386" s="151" t="s">
        <v>19</v>
      </c>
      <c r="N386" s="152" t="s">
        <v>41</v>
      </c>
      <c r="P386" s="136">
        <f>O386*H386</f>
        <v>0</v>
      </c>
      <c r="Q386" s="136">
        <v>0</v>
      </c>
      <c r="R386" s="136">
        <f>Q386*H386</f>
        <v>0</v>
      </c>
      <c r="S386" s="136">
        <v>0</v>
      </c>
      <c r="T386" s="137">
        <f>S386*H386</f>
        <v>0</v>
      </c>
      <c r="AR386" s="138" t="s">
        <v>77</v>
      </c>
      <c r="AT386" s="138" t="s">
        <v>205</v>
      </c>
      <c r="AU386" s="138" t="s">
        <v>77</v>
      </c>
      <c r="AY386" s="14" t="s">
        <v>134</v>
      </c>
      <c r="BE386" s="139">
        <f>IF(N386="základní",J386,0)</f>
        <v>0</v>
      </c>
      <c r="BF386" s="139">
        <f>IF(N386="snížená",J386,0)</f>
        <v>0</v>
      </c>
      <c r="BG386" s="139">
        <f>IF(N386="zákl. přenesená",J386,0)</f>
        <v>0</v>
      </c>
      <c r="BH386" s="139">
        <f>IF(N386="sníž. přenesená",J386,0)</f>
        <v>0</v>
      </c>
      <c r="BI386" s="139">
        <f>IF(N386="nulová",J386,0)</f>
        <v>0</v>
      </c>
      <c r="BJ386" s="14" t="s">
        <v>77</v>
      </c>
      <c r="BK386" s="139">
        <f>ROUND(I386*H386,2)</f>
        <v>0</v>
      </c>
      <c r="BL386" s="14" t="s">
        <v>77</v>
      </c>
      <c r="BM386" s="138" t="s">
        <v>698</v>
      </c>
    </row>
    <row r="387" spans="2:65" s="1" customFormat="1" ht="19.5">
      <c r="B387" s="29"/>
      <c r="D387" s="140" t="s">
        <v>141</v>
      </c>
      <c r="F387" s="141" t="s">
        <v>699</v>
      </c>
      <c r="I387" s="142"/>
      <c r="L387" s="29"/>
      <c r="M387" s="143"/>
      <c r="T387" s="50"/>
      <c r="AT387" s="14" t="s">
        <v>141</v>
      </c>
      <c r="AU387" s="14" t="s">
        <v>77</v>
      </c>
    </row>
    <row r="388" spans="2:65" s="1" customFormat="1" ht="16.5" customHeight="1">
      <c r="B388" s="29"/>
      <c r="C388" s="144" t="s">
        <v>700</v>
      </c>
      <c r="D388" s="144" t="s">
        <v>205</v>
      </c>
      <c r="E388" s="145" t="s">
        <v>701</v>
      </c>
      <c r="F388" s="146" t="s">
        <v>702</v>
      </c>
      <c r="G388" s="147" t="s">
        <v>138</v>
      </c>
      <c r="H388" s="148">
        <v>2</v>
      </c>
      <c r="I388" s="149"/>
      <c r="J388" s="150">
        <f>ROUND(I388*H388,2)</f>
        <v>0</v>
      </c>
      <c r="K388" s="146" t="s">
        <v>139</v>
      </c>
      <c r="L388" s="29"/>
      <c r="M388" s="151" t="s">
        <v>19</v>
      </c>
      <c r="N388" s="152" t="s">
        <v>41</v>
      </c>
      <c r="P388" s="136">
        <f>O388*H388</f>
        <v>0</v>
      </c>
      <c r="Q388" s="136">
        <v>0</v>
      </c>
      <c r="R388" s="136">
        <f>Q388*H388</f>
        <v>0</v>
      </c>
      <c r="S388" s="136">
        <v>0</v>
      </c>
      <c r="T388" s="137">
        <f>S388*H388</f>
        <v>0</v>
      </c>
      <c r="AR388" s="138" t="s">
        <v>77</v>
      </c>
      <c r="AT388" s="138" t="s">
        <v>205</v>
      </c>
      <c r="AU388" s="138" t="s">
        <v>77</v>
      </c>
      <c r="AY388" s="14" t="s">
        <v>134</v>
      </c>
      <c r="BE388" s="139">
        <f>IF(N388="základní",J388,0)</f>
        <v>0</v>
      </c>
      <c r="BF388" s="139">
        <f>IF(N388="snížená",J388,0)</f>
        <v>0</v>
      </c>
      <c r="BG388" s="139">
        <f>IF(N388="zákl. přenesená",J388,0)</f>
        <v>0</v>
      </c>
      <c r="BH388" s="139">
        <f>IF(N388="sníž. přenesená",J388,0)</f>
        <v>0</v>
      </c>
      <c r="BI388" s="139">
        <f>IF(N388="nulová",J388,0)</f>
        <v>0</v>
      </c>
      <c r="BJ388" s="14" t="s">
        <v>77</v>
      </c>
      <c r="BK388" s="139">
        <f>ROUND(I388*H388,2)</f>
        <v>0</v>
      </c>
      <c r="BL388" s="14" t="s">
        <v>77</v>
      </c>
      <c r="BM388" s="138" t="s">
        <v>703</v>
      </c>
    </row>
    <row r="389" spans="2:65" s="1" customFormat="1" ht="11.25">
      <c r="B389" s="29"/>
      <c r="D389" s="140" t="s">
        <v>141</v>
      </c>
      <c r="F389" s="141" t="s">
        <v>702</v>
      </c>
      <c r="I389" s="142"/>
      <c r="L389" s="29"/>
      <c r="M389" s="143"/>
      <c r="T389" s="50"/>
      <c r="AT389" s="14" t="s">
        <v>141</v>
      </c>
      <c r="AU389" s="14" t="s">
        <v>77</v>
      </c>
    </row>
    <row r="390" spans="2:65" s="1" customFormat="1" ht="16.5" customHeight="1">
      <c r="B390" s="29"/>
      <c r="C390" s="144" t="s">
        <v>704</v>
      </c>
      <c r="D390" s="144" t="s">
        <v>205</v>
      </c>
      <c r="E390" s="145" t="s">
        <v>705</v>
      </c>
      <c r="F390" s="146" t="s">
        <v>706</v>
      </c>
      <c r="G390" s="147" t="s">
        <v>138</v>
      </c>
      <c r="H390" s="148">
        <v>2</v>
      </c>
      <c r="I390" s="149"/>
      <c r="J390" s="150">
        <f>ROUND(I390*H390,2)</f>
        <v>0</v>
      </c>
      <c r="K390" s="146" t="s">
        <v>139</v>
      </c>
      <c r="L390" s="29"/>
      <c r="M390" s="151" t="s">
        <v>19</v>
      </c>
      <c r="N390" s="152" t="s">
        <v>41</v>
      </c>
      <c r="P390" s="136">
        <f>O390*H390</f>
        <v>0</v>
      </c>
      <c r="Q390" s="136">
        <v>0</v>
      </c>
      <c r="R390" s="136">
        <f>Q390*H390</f>
        <v>0</v>
      </c>
      <c r="S390" s="136">
        <v>0</v>
      </c>
      <c r="T390" s="137">
        <f>S390*H390</f>
        <v>0</v>
      </c>
      <c r="AR390" s="138" t="s">
        <v>77</v>
      </c>
      <c r="AT390" s="138" t="s">
        <v>205</v>
      </c>
      <c r="AU390" s="138" t="s">
        <v>77</v>
      </c>
      <c r="AY390" s="14" t="s">
        <v>134</v>
      </c>
      <c r="BE390" s="139">
        <f>IF(N390="základní",J390,0)</f>
        <v>0</v>
      </c>
      <c r="BF390" s="139">
        <f>IF(N390="snížená",J390,0)</f>
        <v>0</v>
      </c>
      <c r="BG390" s="139">
        <f>IF(N390="zákl. přenesená",J390,0)</f>
        <v>0</v>
      </c>
      <c r="BH390" s="139">
        <f>IF(N390="sníž. přenesená",J390,0)</f>
        <v>0</v>
      </c>
      <c r="BI390" s="139">
        <f>IF(N390="nulová",J390,0)</f>
        <v>0</v>
      </c>
      <c r="BJ390" s="14" t="s">
        <v>77</v>
      </c>
      <c r="BK390" s="139">
        <f>ROUND(I390*H390,2)</f>
        <v>0</v>
      </c>
      <c r="BL390" s="14" t="s">
        <v>77</v>
      </c>
      <c r="BM390" s="138" t="s">
        <v>707</v>
      </c>
    </row>
    <row r="391" spans="2:65" s="1" customFormat="1" ht="11.25">
      <c r="B391" s="29"/>
      <c r="D391" s="140" t="s">
        <v>141</v>
      </c>
      <c r="F391" s="141" t="s">
        <v>706</v>
      </c>
      <c r="I391" s="142"/>
      <c r="L391" s="29"/>
      <c r="M391" s="143"/>
      <c r="T391" s="50"/>
      <c r="AT391" s="14" t="s">
        <v>141</v>
      </c>
      <c r="AU391" s="14" t="s">
        <v>77</v>
      </c>
    </row>
    <row r="392" spans="2:65" s="1" customFormat="1" ht="16.5" customHeight="1">
      <c r="B392" s="29"/>
      <c r="C392" s="144" t="s">
        <v>708</v>
      </c>
      <c r="D392" s="144" t="s">
        <v>205</v>
      </c>
      <c r="E392" s="145" t="s">
        <v>709</v>
      </c>
      <c r="F392" s="146" t="s">
        <v>710</v>
      </c>
      <c r="G392" s="147" t="s">
        <v>138</v>
      </c>
      <c r="H392" s="148">
        <v>4</v>
      </c>
      <c r="I392" s="149"/>
      <c r="J392" s="150">
        <f>ROUND(I392*H392,2)</f>
        <v>0</v>
      </c>
      <c r="K392" s="146" t="s">
        <v>139</v>
      </c>
      <c r="L392" s="29"/>
      <c r="M392" s="151" t="s">
        <v>19</v>
      </c>
      <c r="N392" s="152" t="s">
        <v>41</v>
      </c>
      <c r="P392" s="136">
        <f>O392*H392</f>
        <v>0</v>
      </c>
      <c r="Q392" s="136">
        <v>0</v>
      </c>
      <c r="R392" s="136">
        <f>Q392*H392</f>
        <v>0</v>
      </c>
      <c r="S392" s="136">
        <v>0</v>
      </c>
      <c r="T392" s="137">
        <f>S392*H392</f>
        <v>0</v>
      </c>
      <c r="AR392" s="138" t="s">
        <v>77</v>
      </c>
      <c r="AT392" s="138" t="s">
        <v>205</v>
      </c>
      <c r="AU392" s="138" t="s">
        <v>77</v>
      </c>
      <c r="AY392" s="14" t="s">
        <v>134</v>
      </c>
      <c r="BE392" s="139">
        <f>IF(N392="základní",J392,0)</f>
        <v>0</v>
      </c>
      <c r="BF392" s="139">
        <f>IF(N392="snížená",J392,0)</f>
        <v>0</v>
      </c>
      <c r="BG392" s="139">
        <f>IF(N392="zákl. přenesená",J392,0)</f>
        <v>0</v>
      </c>
      <c r="BH392" s="139">
        <f>IF(N392="sníž. přenesená",J392,0)</f>
        <v>0</v>
      </c>
      <c r="BI392" s="139">
        <f>IF(N392="nulová",J392,0)</f>
        <v>0</v>
      </c>
      <c r="BJ392" s="14" t="s">
        <v>77</v>
      </c>
      <c r="BK392" s="139">
        <f>ROUND(I392*H392,2)</f>
        <v>0</v>
      </c>
      <c r="BL392" s="14" t="s">
        <v>77</v>
      </c>
      <c r="BM392" s="138" t="s">
        <v>711</v>
      </c>
    </row>
    <row r="393" spans="2:65" s="1" customFormat="1" ht="11.25">
      <c r="B393" s="29"/>
      <c r="D393" s="140" t="s">
        <v>141</v>
      </c>
      <c r="F393" s="141" t="s">
        <v>710</v>
      </c>
      <c r="I393" s="142"/>
      <c r="L393" s="29"/>
      <c r="M393" s="143"/>
      <c r="T393" s="50"/>
      <c r="AT393" s="14" t="s">
        <v>141</v>
      </c>
      <c r="AU393" s="14" t="s">
        <v>77</v>
      </c>
    </row>
    <row r="394" spans="2:65" s="11" customFormat="1" ht="25.9" customHeight="1">
      <c r="B394" s="116"/>
      <c r="D394" s="117" t="s">
        <v>69</v>
      </c>
      <c r="E394" s="118" t="s">
        <v>712</v>
      </c>
      <c r="F394" s="118" t="s">
        <v>713</v>
      </c>
      <c r="I394" s="119"/>
      <c r="J394" s="120">
        <f>BK394</f>
        <v>0</v>
      </c>
      <c r="L394" s="116"/>
      <c r="M394" s="121"/>
      <c r="P394" s="122">
        <f>P395+SUM(P396:P433)</f>
        <v>0</v>
      </c>
      <c r="R394" s="122">
        <f>R395+SUM(R396:R433)</f>
        <v>0</v>
      </c>
      <c r="T394" s="123">
        <f>T395+SUM(T396:T433)</f>
        <v>0</v>
      </c>
      <c r="AR394" s="117" t="s">
        <v>77</v>
      </c>
      <c r="AT394" s="124" t="s">
        <v>69</v>
      </c>
      <c r="AU394" s="124" t="s">
        <v>70</v>
      </c>
      <c r="AY394" s="117" t="s">
        <v>134</v>
      </c>
      <c r="BK394" s="125">
        <f>BK395+SUM(BK396:BK433)</f>
        <v>0</v>
      </c>
    </row>
    <row r="395" spans="2:65" s="1" customFormat="1" ht="55.5" customHeight="1">
      <c r="B395" s="29"/>
      <c r="C395" s="126" t="s">
        <v>714</v>
      </c>
      <c r="D395" s="126" t="s">
        <v>135</v>
      </c>
      <c r="E395" s="127" t="s">
        <v>715</v>
      </c>
      <c r="F395" s="128" t="s">
        <v>716</v>
      </c>
      <c r="G395" s="129" t="s">
        <v>138</v>
      </c>
      <c r="H395" s="130">
        <v>1</v>
      </c>
      <c r="I395" s="131"/>
      <c r="J395" s="132">
        <f>ROUND(I395*H395,2)</f>
        <v>0</v>
      </c>
      <c r="K395" s="128" t="s">
        <v>139</v>
      </c>
      <c r="L395" s="133"/>
      <c r="M395" s="134" t="s">
        <v>19</v>
      </c>
      <c r="N395" s="135" t="s">
        <v>41</v>
      </c>
      <c r="P395" s="136">
        <f>O395*H395</f>
        <v>0</v>
      </c>
      <c r="Q395" s="136">
        <v>0</v>
      </c>
      <c r="R395" s="136">
        <f>Q395*H395</f>
        <v>0</v>
      </c>
      <c r="S395" s="136">
        <v>0</v>
      </c>
      <c r="T395" s="137">
        <f>S395*H395</f>
        <v>0</v>
      </c>
      <c r="AR395" s="138" t="s">
        <v>79</v>
      </c>
      <c r="AT395" s="138" t="s">
        <v>135</v>
      </c>
      <c r="AU395" s="138" t="s">
        <v>77</v>
      </c>
      <c r="AY395" s="14" t="s">
        <v>134</v>
      </c>
      <c r="BE395" s="139">
        <f>IF(N395="základní",J395,0)</f>
        <v>0</v>
      </c>
      <c r="BF395" s="139">
        <f>IF(N395="snížená",J395,0)</f>
        <v>0</v>
      </c>
      <c r="BG395" s="139">
        <f>IF(N395="zákl. přenesená",J395,0)</f>
        <v>0</v>
      </c>
      <c r="BH395" s="139">
        <f>IF(N395="sníž. přenesená",J395,0)</f>
        <v>0</v>
      </c>
      <c r="BI395" s="139">
        <f>IF(N395="nulová",J395,0)</f>
        <v>0</v>
      </c>
      <c r="BJ395" s="14" t="s">
        <v>77</v>
      </c>
      <c r="BK395" s="139">
        <f>ROUND(I395*H395,2)</f>
        <v>0</v>
      </c>
      <c r="BL395" s="14" t="s">
        <v>77</v>
      </c>
      <c r="BM395" s="138" t="s">
        <v>717</v>
      </c>
    </row>
    <row r="396" spans="2:65" s="1" customFormat="1" ht="29.25">
      <c r="B396" s="29"/>
      <c r="D396" s="140" t="s">
        <v>141</v>
      </c>
      <c r="F396" s="141" t="s">
        <v>716</v>
      </c>
      <c r="I396" s="142"/>
      <c r="L396" s="29"/>
      <c r="M396" s="143"/>
      <c r="T396" s="50"/>
      <c r="AT396" s="14" t="s">
        <v>141</v>
      </c>
      <c r="AU396" s="14" t="s">
        <v>77</v>
      </c>
    </row>
    <row r="397" spans="2:65" s="1" customFormat="1" ht="33" customHeight="1">
      <c r="B397" s="29"/>
      <c r="C397" s="126" t="s">
        <v>718</v>
      </c>
      <c r="D397" s="126" t="s">
        <v>135</v>
      </c>
      <c r="E397" s="127" t="s">
        <v>719</v>
      </c>
      <c r="F397" s="128" t="s">
        <v>720</v>
      </c>
      <c r="G397" s="129" t="s">
        <v>138</v>
      </c>
      <c r="H397" s="130">
        <v>1</v>
      </c>
      <c r="I397" s="131"/>
      <c r="J397" s="132">
        <f>ROUND(I397*H397,2)</f>
        <v>0</v>
      </c>
      <c r="K397" s="128" t="s">
        <v>139</v>
      </c>
      <c r="L397" s="133"/>
      <c r="M397" s="134" t="s">
        <v>19</v>
      </c>
      <c r="N397" s="135" t="s">
        <v>41</v>
      </c>
      <c r="P397" s="136">
        <f>O397*H397</f>
        <v>0</v>
      </c>
      <c r="Q397" s="136">
        <v>0</v>
      </c>
      <c r="R397" s="136">
        <f>Q397*H397</f>
        <v>0</v>
      </c>
      <c r="S397" s="136">
        <v>0</v>
      </c>
      <c r="T397" s="137">
        <f>S397*H397</f>
        <v>0</v>
      </c>
      <c r="AR397" s="138" t="s">
        <v>79</v>
      </c>
      <c r="AT397" s="138" t="s">
        <v>135</v>
      </c>
      <c r="AU397" s="138" t="s">
        <v>77</v>
      </c>
      <c r="AY397" s="14" t="s">
        <v>134</v>
      </c>
      <c r="BE397" s="139">
        <f>IF(N397="základní",J397,0)</f>
        <v>0</v>
      </c>
      <c r="BF397" s="139">
        <f>IF(N397="snížená",J397,0)</f>
        <v>0</v>
      </c>
      <c r="BG397" s="139">
        <f>IF(N397="zákl. přenesená",J397,0)</f>
        <v>0</v>
      </c>
      <c r="BH397" s="139">
        <f>IF(N397="sníž. přenesená",J397,0)</f>
        <v>0</v>
      </c>
      <c r="BI397" s="139">
        <f>IF(N397="nulová",J397,0)</f>
        <v>0</v>
      </c>
      <c r="BJ397" s="14" t="s">
        <v>77</v>
      </c>
      <c r="BK397" s="139">
        <f>ROUND(I397*H397,2)</f>
        <v>0</v>
      </c>
      <c r="BL397" s="14" t="s">
        <v>77</v>
      </c>
      <c r="BM397" s="138" t="s">
        <v>721</v>
      </c>
    </row>
    <row r="398" spans="2:65" s="1" customFormat="1" ht="19.5">
      <c r="B398" s="29"/>
      <c r="D398" s="140" t="s">
        <v>141</v>
      </c>
      <c r="F398" s="141" t="s">
        <v>720</v>
      </c>
      <c r="I398" s="142"/>
      <c r="L398" s="29"/>
      <c r="M398" s="143"/>
      <c r="T398" s="50"/>
      <c r="AT398" s="14" t="s">
        <v>141</v>
      </c>
      <c r="AU398" s="14" t="s">
        <v>77</v>
      </c>
    </row>
    <row r="399" spans="2:65" s="1" customFormat="1" ht="37.9" customHeight="1">
      <c r="B399" s="29"/>
      <c r="C399" s="126" t="s">
        <v>722</v>
      </c>
      <c r="D399" s="126" t="s">
        <v>135</v>
      </c>
      <c r="E399" s="127" t="s">
        <v>723</v>
      </c>
      <c r="F399" s="128" t="s">
        <v>724</v>
      </c>
      <c r="G399" s="129" t="s">
        <v>138</v>
      </c>
      <c r="H399" s="130">
        <v>1</v>
      </c>
      <c r="I399" s="131"/>
      <c r="J399" s="132">
        <f>ROUND(I399*H399,2)</f>
        <v>0</v>
      </c>
      <c r="K399" s="128" t="s">
        <v>139</v>
      </c>
      <c r="L399" s="133"/>
      <c r="M399" s="134" t="s">
        <v>19</v>
      </c>
      <c r="N399" s="135" t="s">
        <v>41</v>
      </c>
      <c r="P399" s="136">
        <f>O399*H399</f>
        <v>0</v>
      </c>
      <c r="Q399" s="136">
        <v>0</v>
      </c>
      <c r="R399" s="136">
        <f>Q399*H399</f>
        <v>0</v>
      </c>
      <c r="S399" s="136">
        <v>0</v>
      </c>
      <c r="T399" s="137">
        <f>S399*H399</f>
        <v>0</v>
      </c>
      <c r="AR399" s="138" t="s">
        <v>79</v>
      </c>
      <c r="AT399" s="138" t="s">
        <v>135</v>
      </c>
      <c r="AU399" s="138" t="s">
        <v>77</v>
      </c>
      <c r="AY399" s="14" t="s">
        <v>134</v>
      </c>
      <c r="BE399" s="139">
        <f>IF(N399="základní",J399,0)</f>
        <v>0</v>
      </c>
      <c r="BF399" s="139">
        <f>IF(N399="snížená",J399,0)</f>
        <v>0</v>
      </c>
      <c r="BG399" s="139">
        <f>IF(N399="zákl. přenesená",J399,0)</f>
        <v>0</v>
      </c>
      <c r="BH399" s="139">
        <f>IF(N399="sníž. přenesená",J399,0)</f>
        <v>0</v>
      </c>
      <c r="BI399" s="139">
        <f>IF(N399="nulová",J399,0)</f>
        <v>0</v>
      </c>
      <c r="BJ399" s="14" t="s">
        <v>77</v>
      </c>
      <c r="BK399" s="139">
        <f>ROUND(I399*H399,2)</f>
        <v>0</v>
      </c>
      <c r="BL399" s="14" t="s">
        <v>77</v>
      </c>
      <c r="BM399" s="138" t="s">
        <v>725</v>
      </c>
    </row>
    <row r="400" spans="2:65" s="1" customFormat="1" ht="19.5">
      <c r="B400" s="29"/>
      <c r="D400" s="140" t="s">
        <v>141</v>
      </c>
      <c r="F400" s="141" t="s">
        <v>724</v>
      </c>
      <c r="I400" s="142"/>
      <c r="L400" s="29"/>
      <c r="M400" s="143"/>
      <c r="T400" s="50"/>
      <c r="AT400" s="14" t="s">
        <v>141</v>
      </c>
      <c r="AU400" s="14" t="s">
        <v>77</v>
      </c>
    </row>
    <row r="401" spans="2:65" s="1" customFormat="1" ht="16.5" customHeight="1">
      <c r="B401" s="29"/>
      <c r="C401" s="126" t="s">
        <v>726</v>
      </c>
      <c r="D401" s="126" t="s">
        <v>135</v>
      </c>
      <c r="E401" s="127" t="s">
        <v>727</v>
      </c>
      <c r="F401" s="128" t="s">
        <v>728</v>
      </c>
      <c r="G401" s="129" t="s">
        <v>138</v>
      </c>
      <c r="H401" s="130">
        <v>4</v>
      </c>
      <c r="I401" s="131"/>
      <c r="J401" s="132">
        <f>ROUND(I401*H401,2)</f>
        <v>0</v>
      </c>
      <c r="K401" s="128" t="s">
        <v>139</v>
      </c>
      <c r="L401" s="133"/>
      <c r="M401" s="134" t="s">
        <v>19</v>
      </c>
      <c r="N401" s="135" t="s">
        <v>41</v>
      </c>
      <c r="P401" s="136">
        <f>O401*H401</f>
        <v>0</v>
      </c>
      <c r="Q401" s="136">
        <v>0</v>
      </c>
      <c r="R401" s="136">
        <f>Q401*H401</f>
        <v>0</v>
      </c>
      <c r="S401" s="136">
        <v>0</v>
      </c>
      <c r="T401" s="137">
        <f>S401*H401</f>
        <v>0</v>
      </c>
      <c r="AR401" s="138" t="s">
        <v>79</v>
      </c>
      <c r="AT401" s="138" t="s">
        <v>135</v>
      </c>
      <c r="AU401" s="138" t="s">
        <v>77</v>
      </c>
      <c r="AY401" s="14" t="s">
        <v>134</v>
      </c>
      <c r="BE401" s="139">
        <f>IF(N401="základní",J401,0)</f>
        <v>0</v>
      </c>
      <c r="BF401" s="139">
        <f>IF(N401="snížená",J401,0)</f>
        <v>0</v>
      </c>
      <c r="BG401" s="139">
        <f>IF(N401="zákl. přenesená",J401,0)</f>
        <v>0</v>
      </c>
      <c r="BH401" s="139">
        <f>IF(N401="sníž. přenesená",J401,0)</f>
        <v>0</v>
      </c>
      <c r="BI401" s="139">
        <f>IF(N401="nulová",J401,0)</f>
        <v>0</v>
      </c>
      <c r="BJ401" s="14" t="s">
        <v>77</v>
      </c>
      <c r="BK401" s="139">
        <f>ROUND(I401*H401,2)</f>
        <v>0</v>
      </c>
      <c r="BL401" s="14" t="s">
        <v>77</v>
      </c>
      <c r="BM401" s="138" t="s">
        <v>729</v>
      </c>
    </row>
    <row r="402" spans="2:65" s="1" customFormat="1" ht="11.25">
      <c r="B402" s="29"/>
      <c r="D402" s="140" t="s">
        <v>141</v>
      </c>
      <c r="F402" s="141" t="s">
        <v>728</v>
      </c>
      <c r="I402" s="142"/>
      <c r="L402" s="29"/>
      <c r="M402" s="143"/>
      <c r="T402" s="50"/>
      <c r="AT402" s="14" t="s">
        <v>141</v>
      </c>
      <c r="AU402" s="14" t="s">
        <v>77</v>
      </c>
    </row>
    <row r="403" spans="2:65" s="1" customFormat="1" ht="16.5" customHeight="1">
      <c r="B403" s="29"/>
      <c r="C403" s="144" t="s">
        <v>730</v>
      </c>
      <c r="D403" s="144" t="s">
        <v>205</v>
      </c>
      <c r="E403" s="145" t="s">
        <v>731</v>
      </c>
      <c r="F403" s="146" t="s">
        <v>732</v>
      </c>
      <c r="G403" s="147" t="s">
        <v>138</v>
      </c>
      <c r="H403" s="148">
        <v>1</v>
      </c>
      <c r="I403" s="149"/>
      <c r="J403" s="150">
        <f>ROUND(I403*H403,2)</f>
        <v>0</v>
      </c>
      <c r="K403" s="146" t="s">
        <v>139</v>
      </c>
      <c r="L403" s="29"/>
      <c r="M403" s="151" t="s">
        <v>19</v>
      </c>
      <c r="N403" s="152" t="s">
        <v>41</v>
      </c>
      <c r="P403" s="136">
        <f>O403*H403</f>
        <v>0</v>
      </c>
      <c r="Q403" s="136">
        <v>0</v>
      </c>
      <c r="R403" s="136">
        <f>Q403*H403</f>
        <v>0</v>
      </c>
      <c r="S403" s="136">
        <v>0</v>
      </c>
      <c r="T403" s="137">
        <f>S403*H403</f>
        <v>0</v>
      </c>
      <c r="AR403" s="138" t="s">
        <v>77</v>
      </c>
      <c r="AT403" s="138" t="s">
        <v>205</v>
      </c>
      <c r="AU403" s="138" t="s">
        <v>77</v>
      </c>
      <c r="AY403" s="14" t="s">
        <v>134</v>
      </c>
      <c r="BE403" s="139">
        <f>IF(N403="základní",J403,0)</f>
        <v>0</v>
      </c>
      <c r="BF403" s="139">
        <f>IF(N403="snížená",J403,0)</f>
        <v>0</v>
      </c>
      <c r="BG403" s="139">
        <f>IF(N403="zákl. přenesená",J403,0)</f>
        <v>0</v>
      </c>
      <c r="BH403" s="139">
        <f>IF(N403="sníž. přenesená",J403,0)</f>
        <v>0</v>
      </c>
      <c r="BI403" s="139">
        <f>IF(N403="nulová",J403,0)</f>
        <v>0</v>
      </c>
      <c r="BJ403" s="14" t="s">
        <v>77</v>
      </c>
      <c r="BK403" s="139">
        <f>ROUND(I403*H403,2)</f>
        <v>0</v>
      </c>
      <c r="BL403" s="14" t="s">
        <v>77</v>
      </c>
      <c r="BM403" s="138" t="s">
        <v>733</v>
      </c>
    </row>
    <row r="404" spans="2:65" s="1" customFormat="1" ht="29.25">
      <c r="B404" s="29"/>
      <c r="D404" s="140" t="s">
        <v>141</v>
      </c>
      <c r="F404" s="141" t="s">
        <v>734</v>
      </c>
      <c r="I404" s="142"/>
      <c r="L404" s="29"/>
      <c r="M404" s="143"/>
      <c r="T404" s="50"/>
      <c r="AT404" s="14" t="s">
        <v>141</v>
      </c>
      <c r="AU404" s="14" t="s">
        <v>77</v>
      </c>
    </row>
    <row r="405" spans="2:65" s="1" customFormat="1" ht="24.2" customHeight="1">
      <c r="B405" s="29"/>
      <c r="C405" s="144" t="s">
        <v>735</v>
      </c>
      <c r="D405" s="144" t="s">
        <v>205</v>
      </c>
      <c r="E405" s="145" t="s">
        <v>736</v>
      </c>
      <c r="F405" s="146" t="s">
        <v>737</v>
      </c>
      <c r="G405" s="147" t="s">
        <v>138</v>
      </c>
      <c r="H405" s="148">
        <v>1</v>
      </c>
      <c r="I405" s="149"/>
      <c r="J405" s="150">
        <f>ROUND(I405*H405,2)</f>
        <v>0</v>
      </c>
      <c r="K405" s="146" t="s">
        <v>139</v>
      </c>
      <c r="L405" s="29"/>
      <c r="M405" s="151" t="s">
        <v>19</v>
      </c>
      <c r="N405" s="152" t="s">
        <v>41</v>
      </c>
      <c r="P405" s="136">
        <f>O405*H405</f>
        <v>0</v>
      </c>
      <c r="Q405" s="136">
        <v>0</v>
      </c>
      <c r="R405" s="136">
        <f>Q405*H405</f>
        <v>0</v>
      </c>
      <c r="S405" s="136">
        <v>0</v>
      </c>
      <c r="T405" s="137">
        <f>S405*H405</f>
        <v>0</v>
      </c>
      <c r="AR405" s="138" t="s">
        <v>77</v>
      </c>
      <c r="AT405" s="138" t="s">
        <v>205</v>
      </c>
      <c r="AU405" s="138" t="s">
        <v>77</v>
      </c>
      <c r="AY405" s="14" t="s">
        <v>134</v>
      </c>
      <c r="BE405" s="139">
        <f>IF(N405="základní",J405,0)</f>
        <v>0</v>
      </c>
      <c r="BF405" s="139">
        <f>IF(N405="snížená",J405,0)</f>
        <v>0</v>
      </c>
      <c r="BG405" s="139">
        <f>IF(N405="zákl. přenesená",J405,0)</f>
        <v>0</v>
      </c>
      <c r="BH405" s="139">
        <f>IF(N405="sníž. přenesená",J405,0)</f>
        <v>0</v>
      </c>
      <c r="BI405" s="139">
        <f>IF(N405="nulová",J405,0)</f>
        <v>0</v>
      </c>
      <c r="BJ405" s="14" t="s">
        <v>77</v>
      </c>
      <c r="BK405" s="139">
        <f>ROUND(I405*H405,2)</f>
        <v>0</v>
      </c>
      <c r="BL405" s="14" t="s">
        <v>77</v>
      </c>
      <c r="BM405" s="138" t="s">
        <v>738</v>
      </c>
    </row>
    <row r="406" spans="2:65" s="1" customFormat="1" ht="19.5">
      <c r="B406" s="29"/>
      <c r="D406" s="140" t="s">
        <v>141</v>
      </c>
      <c r="F406" s="141" t="s">
        <v>737</v>
      </c>
      <c r="I406" s="142"/>
      <c r="L406" s="29"/>
      <c r="M406" s="143"/>
      <c r="T406" s="50"/>
      <c r="AT406" s="14" t="s">
        <v>141</v>
      </c>
      <c r="AU406" s="14" t="s">
        <v>77</v>
      </c>
    </row>
    <row r="407" spans="2:65" s="1" customFormat="1" ht="44.25" customHeight="1">
      <c r="B407" s="29"/>
      <c r="C407" s="126" t="s">
        <v>739</v>
      </c>
      <c r="D407" s="126" t="s">
        <v>135</v>
      </c>
      <c r="E407" s="127" t="s">
        <v>740</v>
      </c>
      <c r="F407" s="128" t="s">
        <v>741</v>
      </c>
      <c r="G407" s="129" t="s">
        <v>742</v>
      </c>
      <c r="H407" s="130">
        <v>1</v>
      </c>
      <c r="I407" s="131"/>
      <c r="J407" s="132">
        <f>ROUND(I407*H407,2)</f>
        <v>0</v>
      </c>
      <c r="K407" s="128" t="s">
        <v>139</v>
      </c>
      <c r="L407" s="133"/>
      <c r="M407" s="134" t="s">
        <v>19</v>
      </c>
      <c r="N407" s="135" t="s">
        <v>41</v>
      </c>
      <c r="P407" s="136">
        <f>O407*H407</f>
        <v>0</v>
      </c>
      <c r="Q407" s="136">
        <v>0</v>
      </c>
      <c r="R407" s="136">
        <f>Q407*H407</f>
        <v>0</v>
      </c>
      <c r="S407" s="136">
        <v>0</v>
      </c>
      <c r="T407" s="137">
        <f>S407*H407</f>
        <v>0</v>
      </c>
      <c r="AR407" s="138" t="s">
        <v>79</v>
      </c>
      <c r="AT407" s="138" t="s">
        <v>135</v>
      </c>
      <c r="AU407" s="138" t="s">
        <v>77</v>
      </c>
      <c r="AY407" s="14" t="s">
        <v>134</v>
      </c>
      <c r="BE407" s="139">
        <f>IF(N407="základní",J407,0)</f>
        <v>0</v>
      </c>
      <c r="BF407" s="139">
        <f>IF(N407="snížená",J407,0)</f>
        <v>0</v>
      </c>
      <c r="BG407" s="139">
        <f>IF(N407="zákl. přenesená",J407,0)</f>
        <v>0</v>
      </c>
      <c r="BH407" s="139">
        <f>IF(N407="sníž. přenesená",J407,0)</f>
        <v>0</v>
      </c>
      <c r="BI407" s="139">
        <f>IF(N407="nulová",J407,0)</f>
        <v>0</v>
      </c>
      <c r="BJ407" s="14" t="s">
        <v>77</v>
      </c>
      <c r="BK407" s="139">
        <f>ROUND(I407*H407,2)</f>
        <v>0</v>
      </c>
      <c r="BL407" s="14" t="s">
        <v>77</v>
      </c>
      <c r="BM407" s="138" t="s">
        <v>743</v>
      </c>
    </row>
    <row r="408" spans="2:65" s="1" customFormat="1" ht="29.25">
      <c r="B408" s="29"/>
      <c r="D408" s="140" t="s">
        <v>141</v>
      </c>
      <c r="F408" s="141" t="s">
        <v>741</v>
      </c>
      <c r="I408" s="142"/>
      <c r="L408" s="29"/>
      <c r="M408" s="143"/>
      <c r="T408" s="50"/>
      <c r="AT408" s="14" t="s">
        <v>141</v>
      </c>
      <c r="AU408" s="14" t="s">
        <v>77</v>
      </c>
    </row>
    <row r="409" spans="2:65" s="1" customFormat="1" ht="33" customHeight="1">
      <c r="B409" s="29"/>
      <c r="C409" s="126" t="s">
        <v>744</v>
      </c>
      <c r="D409" s="126" t="s">
        <v>135</v>
      </c>
      <c r="E409" s="127" t="s">
        <v>745</v>
      </c>
      <c r="F409" s="128" t="s">
        <v>746</v>
      </c>
      <c r="G409" s="129" t="s">
        <v>742</v>
      </c>
      <c r="H409" s="130">
        <v>1</v>
      </c>
      <c r="I409" s="131"/>
      <c r="J409" s="132">
        <f>ROUND(I409*H409,2)</f>
        <v>0</v>
      </c>
      <c r="K409" s="128" t="s">
        <v>139</v>
      </c>
      <c r="L409" s="133"/>
      <c r="M409" s="134" t="s">
        <v>19</v>
      </c>
      <c r="N409" s="135" t="s">
        <v>41</v>
      </c>
      <c r="P409" s="136">
        <f>O409*H409</f>
        <v>0</v>
      </c>
      <c r="Q409" s="136">
        <v>0</v>
      </c>
      <c r="R409" s="136">
        <f>Q409*H409</f>
        <v>0</v>
      </c>
      <c r="S409" s="136">
        <v>0</v>
      </c>
      <c r="T409" s="137">
        <f>S409*H409</f>
        <v>0</v>
      </c>
      <c r="AR409" s="138" t="s">
        <v>79</v>
      </c>
      <c r="AT409" s="138" t="s">
        <v>135</v>
      </c>
      <c r="AU409" s="138" t="s">
        <v>77</v>
      </c>
      <c r="AY409" s="14" t="s">
        <v>134</v>
      </c>
      <c r="BE409" s="139">
        <f>IF(N409="základní",J409,0)</f>
        <v>0</v>
      </c>
      <c r="BF409" s="139">
        <f>IF(N409="snížená",J409,0)</f>
        <v>0</v>
      </c>
      <c r="BG409" s="139">
        <f>IF(N409="zákl. přenesená",J409,0)</f>
        <v>0</v>
      </c>
      <c r="BH409" s="139">
        <f>IF(N409="sníž. přenesená",J409,0)</f>
        <v>0</v>
      </c>
      <c r="BI409" s="139">
        <f>IF(N409="nulová",J409,0)</f>
        <v>0</v>
      </c>
      <c r="BJ409" s="14" t="s">
        <v>77</v>
      </c>
      <c r="BK409" s="139">
        <f>ROUND(I409*H409,2)</f>
        <v>0</v>
      </c>
      <c r="BL409" s="14" t="s">
        <v>77</v>
      </c>
      <c r="BM409" s="138" t="s">
        <v>747</v>
      </c>
    </row>
    <row r="410" spans="2:65" s="1" customFormat="1" ht="19.5">
      <c r="B410" s="29"/>
      <c r="D410" s="140" t="s">
        <v>141</v>
      </c>
      <c r="F410" s="141" t="s">
        <v>746</v>
      </c>
      <c r="I410" s="142"/>
      <c r="L410" s="29"/>
      <c r="M410" s="143"/>
      <c r="T410" s="50"/>
      <c r="AT410" s="14" t="s">
        <v>141</v>
      </c>
      <c r="AU410" s="14" t="s">
        <v>77</v>
      </c>
    </row>
    <row r="411" spans="2:65" s="1" customFormat="1" ht="16.5" customHeight="1">
      <c r="B411" s="29"/>
      <c r="C411" s="144" t="s">
        <v>748</v>
      </c>
      <c r="D411" s="144" t="s">
        <v>205</v>
      </c>
      <c r="E411" s="145" t="s">
        <v>749</v>
      </c>
      <c r="F411" s="146" t="s">
        <v>750</v>
      </c>
      <c r="G411" s="147" t="s">
        <v>138</v>
      </c>
      <c r="H411" s="148">
        <v>2</v>
      </c>
      <c r="I411" s="149"/>
      <c r="J411" s="150">
        <f>ROUND(I411*H411,2)</f>
        <v>0</v>
      </c>
      <c r="K411" s="146" t="s">
        <v>139</v>
      </c>
      <c r="L411" s="29"/>
      <c r="M411" s="151" t="s">
        <v>19</v>
      </c>
      <c r="N411" s="152" t="s">
        <v>41</v>
      </c>
      <c r="P411" s="136">
        <f>O411*H411</f>
        <v>0</v>
      </c>
      <c r="Q411" s="136">
        <v>0</v>
      </c>
      <c r="R411" s="136">
        <f>Q411*H411</f>
        <v>0</v>
      </c>
      <c r="S411" s="136">
        <v>0</v>
      </c>
      <c r="T411" s="137">
        <f>S411*H411</f>
        <v>0</v>
      </c>
      <c r="AR411" s="138" t="s">
        <v>77</v>
      </c>
      <c r="AT411" s="138" t="s">
        <v>205</v>
      </c>
      <c r="AU411" s="138" t="s">
        <v>77</v>
      </c>
      <c r="AY411" s="14" t="s">
        <v>134</v>
      </c>
      <c r="BE411" s="139">
        <f>IF(N411="základní",J411,0)</f>
        <v>0</v>
      </c>
      <c r="BF411" s="139">
        <f>IF(N411="snížená",J411,0)</f>
        <v>0</v>
      </c>
      <c r="BG411" s="139">
        <f>IF(N411="zákl. přenesená",J411,0)</f>
        <v>0</v>
      </c>
      <c r="BH411" s="139">
        <f>IF(N411="sníž. přenesená",J411,0)</f>
        <v>0</v>
      </c>
      <c r="BI411" s="139">
        <f>IF(N411="nulová",J411,0)</f>
        <v>0</v>
      </c>
      <c r="BJ411" s="14" t="s">
        <v>77</v>
      </c>
      <c r="BK411" s="139">
        <f>ROUND(I411*H411,2)</f>
        <v>0</v>
      </c>
      <c r="BL411" s="14" t="s">
        <v>77</v>
      </c>
      <c r="BM411" s="138" t="s">
        <v>751</v>
      </c>
    </row>
    <row r="412" spans="2:65" s="1" customFormat="1" ht="29.25">
      <c r="B412" s="29"/>
      <c r="D412" s="140" t="s">
        <v>141</v>
      </c>
      <c r="F412" s="141" t="s">
        <v>752</v>
      </c>
      <c r="I412" s="142"/>
      <c r="L412" s="29"/>
      <c r="M412" s="143"/>
      <c r="T412" s="50"/>
      <c r="AT412" s="14" t="s">
        <v>141</v>
      </c>
      <c r="AU412" s="14" t="s">
        <v>77</v>
      </c>
    </row>
    <row r="413" spans="2:65" s="1" customFormat="1" ht="44.25" customHeight="1">
      <c r="B413" s="29"/>
      <c r="C413" s="126" t="s">
        <v>753</v>
      </c>
      <c r="D413" s="126" t="s">
        <v>135</v>
      </c>
      <c r="E413" s="127" t="s">
        <v>754</v>
      </c>
      <c r="F413" s="128" t="s">
        <v>755</v>
      </c>
      <c r="G413" s="129" t="s">
        <v>138</v>
      </c>
      <c r="H413" s="130">
        <v>24</v>
      </c>
      <c r="I413" s="131"/>
      <c r="J413" s="132">
        <f>ROUND(I413*H413,2)</f>
        <v>0</v>
      </c>
      <c r="K413" s="128" t="s">
        <v>139</v>
      </c>
      <c r="L413" s="133"/>
      <c r="M413" s="134" t="s">
        <v>19</v>
      </c>
      <c r="N413" s="135" t="s">
        <v>41</v>
      </c>
      <c r="P413" s="136">
        <f>O413*H413</f>
        <v>0</v>
      </c>
      <c r="Q413" s="136">
        <v>0</v>
      </c>
      <c r="R413" s="136">
        <f>Q413*H413</f>
        <v>0</v>
      </c>
      <c r="S413" s="136">
        <v>0</v>
      </c>
      <c r="T413" s="137">
        <f>S413*H413</f>
        <v>0</v>
      </c>
      <c r="AR413" s="138" t="s">
        <v>79</v>
      </c>
      <c r="AT413" s="138" t="s">
        <v>135</v>
      </c>
      <c r="AU413" s="138" t="s">
        <v>77</v>
      </c>
      <c r="AY413" s="14" t="s">
        <v>134</v>
      </c>
      <c r="BE413" s="139">
        <f>IF(N413="základní",J413,0)</f>
        <v>0</v>
      </c>
      <c r="BF413" s="139">
        <f>IF(N413="snížená",J413,0)</f>
        <v>0</v>
      </c>
      <c r="BG413" s="139">
        <f>IF(N413="zákl. přenesená",J413,0)</f>
        <v>0</v>
      </c>
      <c r="BH413" s="139">
        <f>IF(N413="sníž. přenesená",J413,0)</f>
        <v>0</v>
      </c>
      <c r="BI413" s="139">
        <f>IF(N413="nulová",J413,0)</f>
        <v>0</v>
      </c>
      <c r="BJ413" s="14" t="s">
        <v>77</v>
      </c>
      <c r="BK413" s="139">
        <f>ROUND(I413*H413,2)</f>
        <v>0</v>
      </c>
      <c r="BL413" s="14" t="s">
        <v>77</v>
      </c>
      <c r="BM413" s="138" t="s">
        <v>756</v>
      </c>
    </row>
    <row r="414" spans="2:65" s="1" customFormat="1" ht="29.25">
      <c r="B414" s="29"/>
      <c r="D414" s="140" t="s">
        <v>141</v>
      </c>
      <c r="F414" s="141" t="s">
        <v>755</v>
      </c>
      <c r="I414" s="142"/>
      <c r="L414" s="29"/>
      <c r="M414" s="143"/>
      <c r="T414" s="50"/>
      <c r="AT414" s="14" t="s">
        <v>141</v>
      </c>
      <c r="AU414" s="14" t="s">
        <v>77</v>
      </c>
    </row>
    <row r="415" spans="2:65" s="1" customFormat="1" ht="44.25" customHeight="1">
      <c r="B415" s="29"/>
      <c r="C415" s="126" t="s">
        <v>757</v>
      </c>
      <c r="D415" s="126" t="s">
        <v>135</v>
      </c>
      <c r="E415" s="127" t="s">
        <v>758</v>
      </c>
      <c r="F415" s="128" t="s">
        <v>759</v>
      </c>
      <c r="G415" s="129" t="s">
        <v>138</v>
      </c>
      <c r="H415" s="130">
        <v>1</v>
      </c>
      <c r="I415" s="131"/>
      <c r="J415" s="132">
        <f>ROUND(I415*H415,2)</f>
        <v>0</v>
      </c>
      <c r="K415" s="128" t="s">
        <v>139</v>
      </c>
      <c r="L415" s="133"/>
      <c r="M415" s="134" t="s">
        <v>19</v>
      </c>
      <c r="N415" s="135" t="s">
        <v>41</v>
      </c>
      <c r="P415" s="136">
        <f>O415*H415</f>
        <v>0</v>
      </c>
      <c r="Q415" s="136">
        <v>0</v>
      </c>
      <c r="R415" s="136">
        <f>Q415*H415</f>
        <v>0</v>
      </c>
      <c r="S415" s="136">
        <v>0</v>
      </c>
      <c r="T415" s="137">
        <f>S415*H415</f>
        <v>0</v>
      </c>
      <c r="AR415" s="138" t="s">
        <v>79</v>
      </c>
      <c r="AT415" s="138" t="s">
        <v>135</v>
      </c>
      <c r="AU415" s="138" t="s">
        <v>77</v>
      </c>
      <c r="AY415" s="14" t="s">
        <v>134</v>
      </c>
      <c r="BE415" s="139">
        <f>IF(N415="základní",J415,0)</f>
        <v>0</v>
      </c>
      <c r="BF415" s="139">
        <f>IF(N415="snížená",J415,0)</f>
        <v>0</v>
      </c>
      <c r="BG415" s="139">
        <f>IF(N415="zákl. přenesená",J415,0)</f>
        <v>0</v>
      </c>
      <c r="BH415" s="139">
        <f>IF(N415="sníž. přenesená",J415,0)</f>
        <v>0</v>
      </c>
      <c r="BI415" s="139">
        <f>IF(N415="nulová",J415,0)</f>
        <v>0</v>
      </c>
      <c r="BJ415" s="14" t="s">
        <v>77</v>
      </c>
      <c r="BK415" s="139">
        <f>ROUND(I415*H415,2)</f>
        <v>0</v>
      </c>
      <c r="BL415" s="14" t="s">
        <v>77</v>
      </c>
      <c r="BM415" s="138" t="s">
        <v>760</v>
      </c>
    </row>
    <row r="416" spans="2:65" s="1" customFormat="1" ht="29.25">
      <c r="B416" s="29"/>
      <c r="D416" s="140" t="s">
        <v>141</v>
      </c>
      <c r="F416" s="141" t="s">
        <v>759</v>
      </c>
      <c r="I416" s="142"/>
      <c r="L416" s="29"/>
      <c r="M416" s="143"/>
      <c r="T416" s="50"/>
      <c r="AT416" s="14" t="s">
        <v>141</v>
      </c>
      <c r="AU416" s="14" t="s">
        <v>77</v>
      </c>
    </row>
    <row r="417" spans="2:65" s="1" customFormat="1" ht="21.75" customHeight="1">
      <c r="B417" s="29"/>
      <c r="C417" s="144" t="s">
        <v>761</v>
      </c>
      <c r="D417" s="144" t="s">
        <v>205</v>
      </c>
      <c r="E417" s="145" t="s">
        <v>762</v>
      </c>
      <c r="F417" s="146" t="s">
        <v>763</v>
      </c>
      <c r="G417" s="147" t="s">
        <v>138</v>
      </c>
      <c r="H417" s="148">
        <v>24</v>
      </c>
      <c r="I417" s="149"/>
      <c r="J417" s="150">
        <f>ROUND(I417*H417,2)</f>
        <v>0</v>
      </c>
      <c r="K417" s="146" t="s">
        <v>139</v>
      </c>
      <c r="L417" s="29"/>
      <c r="M417" s="151" t="s">
        <v>19</v>
      </c>
      <c r="N417" s="152" t="s">
        <v>41</v>
      </c>
      <c r="P417" s="136">
        <f>O417*H417</f>
        <v>0</v>
      </c>
      <c r="Q417" s="136">
        <v>0</v>
      </c>
      <c r="R417" s="136">
        <f>Q417*H417</f>
        <v>0</v>
      </c>
      <c r="S417" s="136">
        <v>0</v>
      </c>
      <c r="T417" s="137">
        <f>S417*H417</f>
        <v>0</v>
      </c>
      <c r="AR417" s="138" t="s">
        <v>77</v>
      </c>
      <c r="AT417" s="138" t="s">
        <v>205</v>
      </c>
      <c r="AU417" s="138" t="s">
        <v>77</v>
      </c>
      <c r="AY417" s="14" t="s">
        <v>134</v>
      </c>
      <c r="BE417" s="139">
        <f>IF(N417="základní",J417,0)</f>
        <v>0</v>
      </c>
      <c r="BF417" s="139">
        <f>IF(N417="snížená",J417,0)</f>
        <v>0</v>
      </c>
      <c r="BG417" s="139">
        <f>IF(N417="zákl. přenesená",J417,0)</f>
        <v>0</v>
      </c>
      <c r="BH417" s="139">
        <f>IF(N417="sníž. přenesená",J417,0)</f>
        <v>0</v>
      </c>
      <c r="BI417" s="139">
        <f>IF(N417="nulová",J417,0)</f>
        <v>0</v>
      </c>
      <c r="BJ417" s="14" t="s">
        <v>77</v>
      </c>
      <c r="BK417" s="139">
        <f>ROUND(I417*H417,2)</f>
        <v>0</v>
      </c>
      <c r="BL417" s="14" t="s">
        <v>77</v>
      </c>
      <c r="BM417" s="138" t="s">
        <v>764</v>
      </c>
    </row>
    <row r="418" spans="2:65" s="1" customFormat="1" ht="29.25">
      <c r="B418" s="29"/>
      <c r="D418" s="140" t="s">
        <v>141</v>
      </c>
      <c r="F418" s="141" t="s">
        <v>765</v>
      </c>
      <c r="I418" s="142"/>
      <c r="L418" s="29"/>
      <c r="M418" s="143"/>
      <c r="T418" s="50"/>
      <c r="AT418" s="14" t="s">
        <v>141</v>
      </c>
      <c r="AU418" s="14" t="s">
        <v>77</v>
      </c>
    </row>
    <row r="419" spans="2:65" s="1" customFormat="1" ht="24.2" customHeight="1">
      <c r="B419" s="29"/>
      <c r="C419" s="144" t="s">
        <v>766</v>
      </c>
      <c r="D419" s="144" t="s">
        <v>205</v>
      </c>
      <c r="E419" s="145" t="s">
        <v>767</v>
      </c>
      <c r="F419" s="146" t="s">
        <v>768</v>
      </c>
      <c r="G419" s="147" t="s">
        <v>138</v>
      </c>
      <c r="H419" s="148">
        <v>1</v>
      </c>
      <c r="I419" s="149"/>
      <c r="J419" s="150">
        <f>ROUND(I419*H419,2)</f>
        <v>0</v>
      </c>
      <c r="K419" s="146" t="s">
        <v>139</v>
      </c>
      <c r="L419" s="29"/>
      <c r="M419" s="151" t="s">
        <v>19</v>
      </c>
      <c r="N419" s="152" t="s">
        <v>41</v>
      </c>
      <c r="P419" s="136">
        <f>O419*H419</f>
        <v>0</v>
      </c>
      <c r="Q419" s="136">
        <v>0</v>
      </c>
      <c r="R419" s="136">
        <f>Q419*H419</f>
        <v>0</v>
      </c>
      <c r="S419" s="136">
        <v>0</v>
      </c>
      <c r="T419" s="137">
        <f>S419*H419</f>
        <v>0</v>
      </c>
      <c r="AR419" s="138" t="s">
        <v>77</v>
      </c>
      <c r="AT419" s="138" t="s">
        <v>205</v>
      </c>
      <c r="AU419" s="138" t="s">
        <v>77</v>
      </c>
      <c r="AY419" s="14" t="s">
        <v>134</v>
      </c>
      <c r="BE419" s="139">
        <f>IF(N419="základní",J419,0)</f>
        <v>0</v>
      </c>
      <c r="BF419" s="139">
        <f>IF(N419="snížená",J419,0)</f>
        <v>0</v>
      </c>
      <c r="BG419" s="139">
        <f>IF(N419="zákl. přenesená",J419,0)</f>
        <v>0</v>
      </c>
      <c r="BH419" s="139">
        <f>IF(N419="sníž. přenesená",J419,0)</f>
        <v>0</v>
      </c>
      <c r="BI419" s="139">
        <f>IF(N419="nulová",J419,0)</f>
        <v>0</v>
      </c>
      <c r="BJ419" s="14" t="s">
        <v>77</v>
      </c>
      <c r="BK419" s="139">
        <f>ROUND(I419*H419,2)</f>
        <v>0</v>
      </c>
      <c r="BL419" s="14" t="s">
        <v>77</v>
      </c>
      <c r="BM419" s="138" t="s">
        <v>769</v>
      </c>
    </row>
    <row r="420" spans="2:65" s="1" customFormat="1" ht="29.25">
      <c r="B420" s="29"/>
      <c r="D420" s="140" t="s">
        <v>141</v>
      </c>
      <c r="F420" s="141" t="s">
        <v>770</v>
      </c>
      <c r="I420" s="142"/>
      <c r="L420" s="29"/>
      <c r="M420" s="143"/>
      <c r="T420" s="50"/>
      <c r="AT420" s="14" t="s">
        <v>141</v>
      </c>
      <c r="AU420" s="14" t="s">
        <v>77</v>
      </c>
    </row>
    <row r="421" spans="2:65" s="1" customFormat="1" ht="24.2" customHeight="1">
      <c r="B421" s="29"/>
      <c r="C421" s="126" t="s">
        <v>771</v>
      </c>
      <c r="D421" s="126" t="s">
        <v>135</v>
      </c>
      <c r="E421" s="127" t="s">
        <v>386</v>
      </c>
      <c r="F421" s="128" t="s">
        <v>387</v>
      </c>
      <c r="G421" s="129" t="s">
        <v>138</v>
      </c>
      <c r="H421" s="130">
        <v>4</v>
      </c>
      <c r="I421" s="131"/>
      <c r="J421" s="132">
        <f>ROUND(I421*H421,2)</f>
        <v>0</v>
      </c>
      <c r="K421" s="128" t="s">
        <v>139</v>
      </c>
      <c r="L421" s="133"/>
      <c r="M421" s="134" t="s">
        <v>19</v>
      </c>
      <c r="N421" s="135" t="s">
        <v>41</v>
      </c>
      <c r="P421" s="136">
        <f>O421*H421</f>
        <v>0</v>
      </c>
      <c r="Q421" s="136">
        <v>0</v>
      </c>
      <c r="R421" s="136">
        <f>Q421*H421</f>
        <v>0</v>
      </c>
      <c r="S421" s="136">
        <v>0</v>
      </c>
      <c r="T421" s="137">
        <f>S421*H421</f>
        <v>0</v>
      </c>
      <c r="AR421" s="138" t="s">
        <v>79</v>
      </c>
      <c r="AT421" s="138" t="s">
        <v>135</v>
      </c>
      <c r="AU421" s="138" t="s">
        <v>77</v>
      </c>
      <c r="AY421" s="14" t="s">
        <v>134</v>
      </c>
      <c r="BE421" s="139">
        <f>IF(N421="základní",J421,0)</f>
        <v>0</v>
      </c>
      <c r="BF421" s="139">
        <f>IF(N421="snížená",J421,0)</f>
        <v>0</v>
      </c>
      <c r="BG421" s="139">
        <f>IF(N421="zákl. přenesená",J421,0)</f>
        <v>0</v>
      </c>
      <c r="BH421" s="139">
        <f>IF(N421="sníž. přenesená",J421,0)</f>
        <v>0</v>
      </c>
      <c r="BI421" s="139">
        <f>IF(N421="nulová",J421,0)</f>
        <v>0</v>
      </c>
      <c r="BJ421" s="14" t="s">
        <v>77</v>
      </c>
      <c r="BK421" s="139">
        <f>ROUND(I421*H421,2)</f>
        <v>0</v>
      </c>
      <c r="BL421" s="14" t="s">
        <v>77</v>
      </c>
      <c r="BM421" s="138" t="s">
        <v>772</v>
      </c>
    </row>
    <row r="422" spans="2:65" s="1" customFormat="1" ht="19.5">
      <c r="B422" s="29"/>
      <c r="D422" s="140" t="s">
        <v>141</v>
      </c>
      <c r="F422" s="141" t="s">
        <v>387</v>
      </c>
      <c r="I422" s="142"/>
      <c r="L422" s="29"/>
      <c r="M422" s="143"/>
      <c r="T422" s="50"/>
      <c r="AT422" s="14" t="s">
        <v>141</v>
      </c>
      <c r="AU422" s="14" t="s">
        <v>77</v>
      </c>
    </row>
    <row r="423" spans="2:65" s="1" customFormat="1" ht="24.2" customHeight="1">
      <c r="B423" s="29"/>
      <c r="C423" s="126" t="s">
        <v>773</v>
      </c>
      <c r="D423" s="126" t="s">
        <v>135</v>
      </c>
      <c r="E423" s="127" t="s">
        <v>774</v>
      </c>
      <c r="F423" s="128" t="s">
        <v>775</v>
      </c>
      <c r="G423" s="129" t="s">
        <v>138</v>
      </c>
      <c r="H423" s="130">
        <v>2</v>
      </c>
      <c r="I423" s="131"/>
      <c r="J423" s="132">
        <f>ROUND(I423*H423,2)</f>
        <v>0</v>
      </c>
      <c r="K423" s="128" t="s">
        <v>139</v>
      </c>
      <c r="L423" s="133"/>
      <c r="M423" s="134" t="s">
        <v>19</v>
      </c>
      <c r="N423" s="135" t="s">
        <v>41</v>
      </c>
      <c r="P423" s="136">
        <f>O423*H423</f>
        <v>0</v>
      </c>
      <c r="Q423" s="136">
        <v>0</v>
      </c>
      <c r="R423" s="136">
        <f>Q423*H423</f>
        <v>0</v>
      </c>
      <c r="S423" s="136">
        <v>0</v>
      </c>
      <c r="T423" s="137">
        <f>S423*H423</f>
        <v>0</v>
      </c>
      <c r="AR423" s="138" t="s">
        <v>79</v>
      </c>
      <c r="AT423" s="138" t="s">
        <v>135</v>
      </c>
      <c r="AU423" s="138" t="s">
        <v>77</v>
      </c>
      <c r="AY423" s="14" t="s">
        <v>134</v>
      </c>
      <c r="BE423" s="139">
        <f>IF(N423="základní",J423,0)</f>
        <v>0</v>
      </c>
      <c r="BF423" s="139">
        <f>IF(N423="snížená",J423,0)</f>
        <v>0</v>
      </c>
      <c r="BG423" s="139">
        <f>IF(N423="zákl. přenesená",J423,0)</f>
        <v>0</v>
      </c>
      <c r="BH423" s="139">
        <f>IF(N423="sníž. přenesená",J423,0)</f>
        <v>0</v>
      </c>
      <c r="BI423" s="139">
        <f>IF(N423="nulová",J423,0)</f>
        <v>0</v>
      </c>
      <c r="BJ423" s="14" t="s">
        <v>77</v>
      </c>
      <c r="BK423" s="139">
        <f>ROUND(I423*H423,2)</f>
        <v>0</v>
      </c>
      <c r="BL423" s="14" t="s">
        <v>77</v>
      </c>
      <c r="BM423" s="138" t="s">
        <v>776</v>
      </c>
    </row>
    <row r="424" spans="2:65" s="1" customFormat="1" ht="11.25">
      <c r="B424" s="29"/>
      <c r="D424" s="140" t="s">
        <v>141</v>
      </c>
      <c r="F424" s="141" t="s">
        <v>775</v>
      </c>
      <c r="I424" s="142"/>
      <c r="L424" s="29"/>
      <c r="M424" s="143"/>
      <c r="T424" s="50"/>
      <c r="AT424" s="14" t="s">
        <v>141</v>
      </c>
      <c r="AU424" s="14" t="s">
        <v>77</v>
      </c>
    </row>
    <row r="425" spans="2:65" s="1" customFormat="1" ht="24.2" customHeight="1">
      <c r="B425" s="29"/>
      <c r="C425" s="126" t="s">
        <v>777</v>
      </c>
      <c r="D425" s="126" t="s">
        <v>135</v>
      </c>
      <c r="E425" s="127" t="s">
        <v>366</v>
      </c>
      <c r="F425" s="128" t="s">
        <v>367</v>
      </c>
      <c r="G425" s="129" t="s">
        <v>138</v>
      </c>
      <c r="H425" s="130">
        <v>1</v>
      </c>
      <c r="I425" s="131"/>
      <c r="J425" s="132">
        <f>ROUND(I425*H425,2)</f>
        <v>0</v>
      </c>
      <c r="K425" s="128" t="s">
        <v>139</v>
      </c>
      <c r="L425" s="133"/>
      <c r="M425" s="134" t="s">
        <v>19</v>
      </c>
      <c r="N425" s="135" t="s">
        <v>41</v>
      </c>
      <c r="P425" s="136">
        <f>O425*H425</f>
        <v>0</v>
      </c>
      <c r="Q425" s="136">
        <v>0</v>
      </c>
      <c r="R425" s="136">
        <f>Q425*H425</f>
        <v>0</v>
      </c>
      <c r="S425" s="136">
        <v>0</v>
      </c>
      <c r="T425" s="137">
        <f>S425*H425</f>
        <v>0</v>
      </c>
      <c r="AR425" s="138" t="s">
        <v>79</v>
      </c>
      <c r="AT425" s="138" t="s">
        <v>135</v>
      </c>
      <c r="AU425" s="138" t="s">
        <v>77</v>
      </c>
      <c r="AY425" s="14" t="s">
        <v>134</v>
      </c>
      <c r="BE425" s="139">
        <f>IF(N425="základní",J425,0)</f>
        <v>0</v>
      </c>
      <c r="BF425" s="139">
        <f>IF(N425="snížená",J425,0)</f>
        <v>0</v>
      </c>
      <c r="BG425" s="139">
        <f>IF(N425="zákl. přenesená",J425,0)</f>
        <v>0</v>
      </c>
      <c r="BH425" s="139">
        <f>IF(N425="sníž. přenesená",J425,0)</f>
        <v>0</v>
      </c>
      <c r="BI425" s="139">
        <f>IF(N425="nulová",J425,0)</f>
        <v>0</v>
      </c>
      <c r="BJ425" s="14" t="s">
        <v>77</v>
      </c>
      <c r="BK425" s="139">
        <f>ROUND(I425*H425,2)</f>
        <v>0</v>
      </c>
      <c r="BL425" s="14" t="s">
        <v>77</v>
      </c>
      <c r="BM425" s="138" t="s">
        <v>778</v>
      </c>
    </row>
    <row r="426" spans="2:65" s="1" customFormat="1" ht="11.25">
      <c r="B426" s="29"/>
      <c r="D426" s="140" t="s">
        <v>141</v>
      </c>
      <c r="F426" s="141" t="s">
        <v>367</v>
      </c>
      <c r="I426" s="142"/>
      <c r="L426" s="29"/>
      <c r="M426" s="143"/>
      <c r="T426" s="50"/>
      <c r="AT426" s="14" t="s">
        <v>141</v>
      </c>
      <c r="AU426" s="14" t="s">
        <v>77</v>
      </c>
    </row>
    <row r="427" spans="2:65" s="1" customFormat="1" ht="24.2" customHeight="1">
      <c r="B427" s="29"/>
      <c r="C427" s="126" t="s">
        <v>779</v>
      </c>
      <c r="D427" s="126" t="s">
        <v>135</v>
      </c>
      <c r="E427" s="127" t="s">
        <v>780</v>
      </c>
      <c r="F427" s="128" t="s">
        <v>781</v>
      </c>
      <c r="G427" s="129" t="s">
        <v>138</v>
      </c>
      <c r="H427" s="130">
        <v>1</v>
      </c>
      <c r="I427" s="131"/>
      <c r="J427" s="132">
        <f>ROUND(I427*H427,2)</f>
        <v>0</v>
      </c>
      <c r="K427" s="128" t="s">
        <v>139</v>
      </c>
      <c r="L427" s="133"/>
      <c r="M427" s="134" t="s">
        <v>19</v>
      </c>
      <c r="N427" s="135" t="s">
        <v>41</v>
      </c>
      <c r="P427" s="136">
        <f>O427*H427</f>
        <v>0</v>
      </c>
      <c r="Q427" s="136">
        <v>0</v>
      </c>
      <c r="R427" s="136">
        <f>Q427*H427</f>
        <v>0</v>
      </c>
      <c r="S427" s="136">
        <v>0</v>
      </c>
      <c r="T427" s="137">
        <f>S427*H427</f>
        <v>0</v>
      </c>
      <c r="AR427" s="138" t="s">
        <v>79</v>
      </c>
      <c r="AT427" s="138" t="s">
        <v>135</v>
      </c>
      <c r="AU427" s="138" t="s">
        <v>77</v>
      </c>
      <c r="AY427" s="14" t="s">
        <v>134</v>
      </c>
      <c r="BE427" s="139">
        <f>IF(N427="základní",J427,0)</f>
        <v>0</v>
      </c>
      <c r="BF427" s="139">
        <f>IF(N427="snížená",J427,0)</f>
        <v>0</v>
      </c>
      <c r="BG427" s="139">
        <f>IF(N427="zákl. přenesená",J427,0)</f>
        <v>0</v>
      </c>
      <c r="BH427" s="139">
        <f>IF(N427="sníž. přenesená",J427,0)</f>
        <v>0</v>
      </c>
      <c r="BI427" s="139">
        <f>IF(N427="nulová",J427,0)</f>
        <v>0</v>
      </c>
      <c r="BJ427" s="14" t="s">
        <v>77</v>
      </c>
      <c r="BK427" s="139">
        <f>ROUND(I427*H427,2)</f>
        <v>0</v>
      </c>
      <c r="BL427" s="14" t="s">
        <v>77</v>
      </c>
      <c r="BM427" s="138" t="s">
        <v>782</v>
      </c>
    </row>
    <row r="428" spans="2:65" s="1" customFormat="1" ht="19.5">
      <c r="B428" s="29"/>
      <c r="D428" s="140" t="s">
        <v>141</v>
      </c>
      <c r="F428" s="141" t="s">
        <v>781</v>
      </c>
      <c r="I428" s="142"/>
      <c r="L428" s="29"/>
      <c r="M428" s="143"/>
      <c r="T428" s="50"/>
      <c r="AT428" s="14" t="s">
        <v>141</v>
      </c>
      <c r="AU428" s="14" t="s">
        <v>77</v>
      </c>
    </row>
    <row r="429" spans="2:65" s="1" customFormat="1" ht="24.2" customHeight="1">
      <c r="B429" s="29"/>
      <c r="C429" s="126" t="s">
        <v>783</v>
      </c>
      <c r="D429" s="126" t="s">
        <v>135</v>
      </c>
      <c r="E429" s="127" t="s">
        <v>382</v>
      </c>
      <c r="F429" s="128" t="s">
        <v>383</v>
      </c>
      <c r="G429" s="129" t="s">
        <v>138</v>
      </c>
      <c r="H429" s="130">
        <v>1</v>
      </c>
      <c r="I429" s="131"/>
      <c r="J429" s="132">
        <f>ROUND(I429*H429,2)</f>
        <v>0</v>
      </c>
      <c r="K429" s="128" t="s">
        <v>139</v>
      </c>
      <c r="L429" s="133"/>
      <c r="M429" s="134" t="s">
        <v>19</v>
      </c>
      <c r="N429" s="135" t="s">
        <v>41</v>
      </c>
      <c r="P429" s="136">
        <f>O429*H429</f>
        <v>0</v>
      </c>
      <c r="Q429" s="136">
        <v>0</v>
      </c>
      <c r="R429" s="136">
        <f>Q429*H429</f>
        <v>0</v>
      </c>
      <c r="S429" s="136">
        <v>0</v>
      </c>
      <c r="T429" s="137">
        <f>S429*H429</f>
        <v>0</v>
      </c>
      <c r="AR429" s="138" t="s">
        <v>79</v>
      </c>
      <c r="AT429" s="138" t="s">
        <v>135</v>
      </c>
      <c r="AU429" s="138" t="s">
        <v>77</v>
      </c>
      <c r="AY429" s="14" t="s">
        <v>134</v>
      </c>
      <c r="BE429" s="139">
        <f>IF(N429="základní",J429,0)</f>
        <v>0</v>
      </c>
      <c r="BF429" s="139">
        <f>IF(N429="snížená",J429,0)</f>
        <v>0</v>
      </c>
      <c r="BG429" s="139">
        <f>IF(N429="zákl. přenesená",J429,0)</f>
        <v>0</v>
      </c>
      <c r="BH429" s="139">
        <f>IF(N429="sníž. přenesená",J429,0)</f>
        <v>0</v>
      </c>
      <c r="BI429" s="139">
        <f>IF(N429="nulová",J429,0)</f>
        <v>0</v>
      </c>
      <c r="BJ429" s="14" t="s">
        <v>77</v>
      </c>
      <c r="BK429" s="139">
        <f>ROUND(I429*H429,2)</f>
        <v>0</v>
      </c>
      <c r="BL429" s="14" t="s">
        <v>77</v>
      </c>
      <c r="BM429" s="138" t="s">
        <v>784</v>
      </c>
    </row>
    <row r="430" spans="2:65" s="1" customFormat="1" ht="11.25">
      <c r="B430" s="29"/>
      <c r="D430" s="140" t="s">
        <v>141</v>
      </c>
      <c r="F430" s="141" t="s">
        <v>383</v>
      </c>
      <c r="I430" s="142"/>
      <c r="L430" s="29"/>
      <c r="M430" s="143"/>
      <c r="T430" s="50"/>
      <c r="AT430" s="14" t="s">
        <v>141</v>
      </c>
      <c r="AU430" s="14" t="s">
        <v>77</v>
      </c>
    </row>
    <row r="431" spans="2:65" s="1" customFormat="1" ht="21.75" customHeight="1">
      <c r="B431" s="29"/>
      <c r="C431" s="144" t="s">
        <v>785</v>
      </c>
      <c r="D431" s="144" t="s">
        <v>205</v>
      </c>
      <c r="E431" s="145" t="s">
        <v>374</v>
      </c>
      <c r="F431" s="146" t="s">
        <v>375</v>
      </c>
      <c r="G431" s="147" t="s">
        <v>138</v>
      </c>
      <c r="H431" s="148">
        <v>1</v>
      </c>
      <c r="I431" s="149"/>
      <c r="J431" s="150">
        <f>ROUND(I431*H431,2)</f>
        <v>0</v>
      </c>
      <c r="K431" s="146" t="s">
        <v>139</v>
      </c>
      <c r="L431" s="29"/>
      <c r="M431" s="151" t="s">
        <v>19</v>
      </c>
      <c r="N431" s="152" t="s">
        <v>41</v>
      </c>
      <c r="P431" s="136">
        <f>O431*H431</f>
        <v>0</v>
      </c>
      <c r="Q431" s="136">
        <v>0</v>
      </c>
      <c r="R431" s="136">
        <f>Q431*H431</f>
        <v>0</v>
      </c>
      <c r="S431" s="136">
        <v>0</v>
      </c>
      <c r="T431" s="137">
        <f>S431*H431</f>
        <v>0</v>
      </c>
      <c r="AR431" s="138" t="s">
        <v>77</v>
      </c>
      <c r="AT431" s="138" t="s">
        <v>205</v>
      </c>
      <c r="AU431" s="138" t="s">
        <v>77</v>
      </c>
      <c r="AY431" s="14" t="s">
        <v>134</v>
      </c>
      <c r="BE431" s="139">
        <f>IF(N431="základní",J431,0)</f>
        <v>0</v>
      </c>
      <c r="BF431" s="139">
        <f>IF(N431="snížená",J431,0)</f>
        <v>0</v>
      </c>
      <c r="BG431" s="139">
        <f>IF(N431="zákl. přenesená",J431,0)</f>
        <v>0</v>
      </c>
      <c r="BH431" s="139">
        <f>IF(N431="sníž. přenesená",J431,0)</f>
        <v>0</v>
      </c>
      <c r="BI431" s="139">
        <f>IF(N431="nulová",J431,0)</f>
        <v>0</v>
      </c>
      <c r="BJ431" s="14" t="s">
        <v>77</v>
      </c>
      <c r="BK431" s="139">
        <f>ROUND(I431*H431,2)</f>
        <v>0</v>
      </c>
      <c r="BL431" s="14" t="s">
        <v>77</v>
      </c>
      <c r="BM431" s="138" t="s">
        <v>786</v>
      </c>
    </row>
    <row r="432" spans="2:65" s="1" customFormat="1" ht="11.25">
      <c r="B432" s="29"/>
      <c r="D432" s="140" t="s">
        <v>141</v>
      </c>
      <c r="F432" s="141" t="s">
        <v>375</v>
      </c>
      <c r="I432" s="142"/>
      <c r="L432" s="29"/>
      <c r="M432" s="143"/>
      <c r="T432" s="50"/>
      <c r="AT432" s="14" t="s">
        <v>141</v>
      </c>
      <c r="AU432" s="14" t="s">
        <v>77</v>
      </c>
    </row>
    <row r="433" spans="2:65" s="11" customFormat="1" ht="22.9" customHeight="1">
      <c r="B433" s="116"/>
      <c r="D433" s="117" t="s">
        <v>69</v>
      </c>
      <c r="E433" s="153" t="s">
        <v>787</v>
      </c>
      <c r="F433" s="153" t="s">
        <v>788</v>
      </c>
      <c r="I433" s="119"/>
      <c r="J433" s="154">
        <f>BK433</f>
        <v>0</v>
      </c>
      <c r="L433" s="116"/>
      <c r="M433" s="121"/>
      <c r="P433" s="122">
        <f>SUM(P434:P447)</f>
        <v>0</v>
      </c>
      <c r="R433" s="122">
        <f>SUM(R434:R447)</f>
        <v>0</v>
      </c>
      <c r="T433" s="123">
        <f>SUM(T434:T447)</f>
        <v>0</v>
      </c>
      <c r="AR433" s="117" t="s">
        <v>77</v>
      </c>
      <c r="AT433" s="124" t="s">
        <v>69</v>
      </c>
      <c r="AU433" s="124" t="s">
        <v>77</v>
      </c>
      <c r="AY433" s="117" t="s">
        <v>134</v>
      </c>
      <c r="BK433" s="125">
        <f>SUM(BK434:BK447)</f>
        <v>0</v>
      </c>
    </row>
    <row r="434" spans="2:65" s="1" customFormat="1" ht="37.9" customHeight="1">
      <c r="B434" s="29"/>
      <c r="C434" s="144" t="s">
        <v>789</v>
      </c>
      <c r="D434" s="144" t="s">
        <v>205</v>
      </c>
      <c r="E434" s="145" t="s">
        <v>790</v>
      </c>
      <c r="F434" s="146" t="s">
        <v>791</v>
      </c>
      <c r="G434" s="147" t="s">
        <v>138</v>
      </c>
      <c r="H434" s="148">
        <v>1</v>
      </c>
      <c r="I434" s="149"/>
      <c r="J434" s="150">
        <f>ROUND(I434*H434,2)</f>
        <v>0</v>
      </c>
      <c r="K434" s="146" t="s">
        <v>139</v>
      </c>
      <c r="L434" s="29"/>
      <c r="M434" s="151" t="s">
        <v>19</v>
      </c>
      <c r="N434" s="152" t="s">
        <v>41</v>
      </c>
      <c r="P434" s="136">
        <f>O434*H434</f>
        <v>0</v>
      </c>
      <c r="Q434" s="136">
        <v>0</v>
      </c>
      <c r="R434" s="136">
        <f>Q434*H434</f>
        <v>0</v>
      </c>
      <c r="S434" s="136">
        <v>0</v>
      </c>
      <c r="T434" s="137">
        <f>S434*H434</f>
        <v>0</v>
      </c>
      <c r="AR434" s="138" t="s">
        <v>77</v>
      </c>
      <c r="AT434" s="138" t="s">
        <v>205</v>
      </c>
      <c r="AU434" s="138" t="s">
        <v>79</v>
      </c>
      <c r="AY434" s="14" t="s">
        <v>134</v>
      </c>
      <c r="BE434" s="139">
        <f>IF(N434="základní",J434,0)</f>
        <v>0</v>
      </c>
      <c r="BF434" s="139">
        <f>IF(N434="snížená",J434,0)</f>
        <v>0</v>
      </c>
      <c r="BG434" s="139">
        <f>IF(N434="zákl. přenesená",J434,0)</f>
        <v>0</v>
      </c>
      <c r="BH434" s="139">
        <f>IF(N434="sníž. přenesená",J434,0)</f>
        <v>0</v>
      </c>
      <c r="BI434" s="139">
        <f>IF(N434="nulová",J434,0)</f>
        <v>0</v>
      </c>
      <c r="BJ434" s="14" t="s">
        <v>77</v>
      </c>
      <c r="BK434" s="139">
        <f>ROUND(I434*H434,2)</f>
        <v>0</v>
      </c>
      <c r="BL434" s="14" t="s">
        <v>77</v>
      </c>
      <c r="BM434" s="138" t="s">
        <v>792</v>
      </c>
    </row>
    <row r="435" spans="2:65" s="1" customFormat="1" ht="48.75">
      <c r="B435" s="29"/>
      <c r="D435" s="140" t="s">
        <v>141</v>
      </c>
      <c r="F435" s="141" t="s">
        <v>793</v>
      </c>
      <c r="I435" s="142"/>
      <c r="L435" s="29"/>
      <c r="M435" s="143"/>
      <c r="T435" s="50"/>
      <c r="AT435" s="14" t="s">
        <v>141</v>
      </c>
      <c r="AU435" s="14" t="s">
        <v>79</v>
      </c>
    </row>
    <row r="436" spans="2:65" s="1" customFormat="1" ht="37.9" customHeight="1">
      <c r="B436" s="29"/>
      <c r="C436" s="144" t="s">
        <v>794</v>
      </c>
      <c r="D436" s="144" t="s">
        <v>205</v>
      </c>
      <c r="E436" s="145" t="s">
        <v>795</v>
      </c>
      <c r="F436" s="146" t="s">
        <v>796</v>
      </c>
      <c r="G436" s="147" t="s">
        <v>138</v>
      </c>
      <c r="H436" s="148">
        <v>2</v>
      </c>
      <c r="I436" s="149"/>
      <c r="J436" s="150">
        <f>ROUND(I436*H436,2)</f>
        <v>0</v>
      </c>
      <c r="K436" s="146" t="s">
        <v>139</v>
      </c>
      <c r="L436" s="29"/>
      <c r="M436" s="151" t="s">
        <v>19</v>
      </c>
      <c r="N436" s="152" t="s">
        <v>41</v>
      </c>
      <c r="P436" s="136">
        <f>O436*H436</f>
        <v>0</v>
      </c>
      <c r="Q436" s="136">
        <v>0</v>
      </c>
      <c r="R436" s="136">
        <f>Q436*H436</f>
        <v>0</v>
      </c>
      <c r="S436" s="136">
        <v>0</v>
      </c>
      <c r="T436" s="137">
        <f>S436*H436</f>
        <v>0</v>
      </c>
      <c r="AR436" s="138" t="s">
        <v>77</v>
      </c>
      <c r="AT436" s="138" t="s">
        <v>205</v>
      </c>
      <c r="AU436" s="138" t="s">
        <v>79</v>
      </c>
      <c r="AY436" s="14" t="s">
        <v>134</v>
      </c>
      <c r="BE436" s="139">
        <f>IF(N436="základní",J436,0)</f>
        <v>0</v>
      </c>
      <c r="BF436" s="139">
        <f>IF(N436="snížená",J436,0)</f>
        <v>0</v>
      </c>
      <c r="BG436" s="139">
        <f>IF(N436="zákl. přenesená",J436,0)</f>
        <v>0</v>
      </c>
      <c r="BH436" s="139">
        <f>IF(N436="sníž. přenesená",J436,0)</f>
        <v>0</v>
      </c>
      <c r="BI436" s="139">
        <f>IF(N436="nulová",J436,0)</f>
        <v>0</v>
      </c>
      <c r="BJ436" s="14" t="s">
        <v>77</v>
      </c>
      <c r="BK436" s="139">
        <f>ROUND(I436*H436,2)</f>
        <v>0</v>
      </c>
      <c r="BL436" s="14" t="s">
        <v>77</v>
      </c>
      <c r="BM436" s="138" t="s">
        <v>797</v>
      </c>
    </row>
    <row r="437" spans="2:65" s="1" customFormat="1" ht="39">
      <c r="B437" s="29"/>
      <c r="D437" s="140" t="s">
        <v>141</v>
      </c>
      <c r="F437" s="141" t="s">
        <v>798</v>
      </c>
      <c r="I437" s="142"/>
      <c r="L437" s="29"/>
      <c r="M437" s="143"/>
      <c r="T437" s="50"/>
      <c r="AT437" s="14" t="s">
        <v>141</v>
      </c>
      <c r="AU437" s="14" t="s">
        <v>79</v>
      </c>
    </row>
    <row r="438" spans="2:65" s="1" customFormat="1" ht="37.9" customHeight="1">
      <c r="B438" s="29"/>
      <c r="C438" s="144" t="s">
        <v>799</v>
      </c>
      <c r="D438" s="144" t="s">
        <v>205</v>
      </c>
      <c r="E438" s="145" t="s">
        <v>800</v>
      </c>
      <c r="F438" s="146" t="s">
        <v>801</v>
      </c>
      <c r="G438" s="147" t="s">
        <v>138</v>
      </c>
      <c r="H438" s="148">
        <v>2</v>
      </c>
      <c r="I438" s="149"/>
      <c r="J438" s="150">
        <f>ROUND(I438*H438,2)</f>
        <v>0</v>
      </c>
      <c r="K438" s="146" t="s">
        <v>139</v>
      </c>
      <c r="L438" s="29"/>
      <c r="M438" s="151" t="s">
        <v>19</v>
      </c>
      <c r="N438" s="152" t="s">
        <v>41</v>
      </c>
      <c r="P438" s="136">
        <f>O438*H438</f>
        <v>0</v>
      </c>
      <c r="Q438" s="136">
        <v>0</v>
      </c>
      <c r="R438" s="136">
        <f>Q438*H438</f>
        <v>0</v>
      </c>
      <c r="S438" s="136">
        <v>0</v>
      </c>
      <c r="T438" s="137">
        <f>S438*H438</f>
        <v>0</v>
      </c>
      <c r="AR438" s="138" t="s">
        <v>77</v>
      </c>
      <c r="AT438" s="138" t="s">
        <v>205</v>
      </c>
      <c r="AU438" s="138" t="s">
        <v>79</v>
      </c>
      <c r="AY438" s="14" t="s">
        <v>134</v>
      </c>
      <c r="BE438" s="139">
        <f>IF(N438="základní",J438,0)</f>
        <v>0</v>
      </c>
      <c r="BF438" s="139">
        <f>IF(N438="snížená",J438,0)</f>
        <v>0</v>
      </c>
      <c r="BG438" s="139">
        <f>IF(N438="zákl. přenesená",J438,0)</f>
        <v>0</v>
      </c>
      <c r="BH438" s="139">
        <f>IF(N438="sníž. přenesená",J438,0)</f>
        <v>0</v>
      </c>
      <c r="BI438" s="139">
        <f>IF(N438="nulová",J438,0)</f>
        <v>0</v>
      </c>
      <c r="BJ438" s="14" t="s">
        <v>77</v>
      </c>
      <c r="BK438" s="139">
        <f>ROUND(I438*H438,2)</f>
        <v>0</v>
      </c>
      <c r="BL438" s="14" t="s">
        <v>77</v>
      </c>
      <c r="BM438" s="138" t="s">
        <v>802</v>
      </c>
    </row>
    <row r="439" spans="2:65" s="1" customFormat="1" ht="39">
      <c r="B439" s="29"/>
      <c r="D439" s="140" t="s">
        <v>141</v>
      </c>
      <c r="F439" s="141" t="s">
        <v>803</v>
      </c>
      <c r="I439" s="142"/>
      <c r="L439" s="29"/>
      <c r="M439" s="143"/>
      <c r="T439" s="50"/>
      <c r="AT439" s="14" t="s">
        <v>141</v>
      </c>
      <c r="AU439" s="14" t="s">
        <v>79</v>
      </c>
    </row>
    <row r="440" spans="2:65" s="1" customFormat="1" ht="37.9" customHeight="1">
      <c r="B440" s="29"/>
      <c r="C440" s="144" t="s">
        <v>804</v>
      </c>
      <c r="D440" s="144" t="s">
        <v>205</v>
      </c>
      <c r="E440" s="145" t="s">
        <v>805</v>
      </c>
      <c r="F440" s="146" t="s">
        <v>806</v>
      </c>
      <c r="G440" s="147" t="s">
        <v>138</v>
      </c>
      <c r="H440" s="148">
        <v>1</v>
      </c>
      <c r="I440" s="149"/>
      <c r="J440" s="150">
        <f>ROUND(I440*H440,2)</f>
        <v>0</v>
      </c>
      <c r="K440" s="146" t="s">
        <v>139</v>
      </c>
      <c r="L440" s="29"/>
      <c r="M440" s="151" t="s">
        <v>19</v>
      </c>
      <c r="N440" s="152" t="s">
        <v>41</v>
      </c>
      <c r="P440" s="136">
        <f>O440*H440</f>
        <v>0</v>
      </c>
      <c r="Q440" s="136">
        <v>0</v>
      </c>
      <c r="R440" s="136">
        <f>Q440*H440</f>
        <v>0</v>
      </c>
      <c r="S440" s="136">
        <v>0</v>
      </c>
      <c r="T440" s="137">
        <f>S440*H440</f>
        <v>0</v>
      </c>
      <c r="AR440" s="138" t="s">
        <v>77</v>
      </c>
      <c r="AT440" s="138" t="s">
        <v>205</v>
      </c>
      <c r="AU440" s="138" t="s">
        <v>79</v>
      </c>
      <c r="AY440" s="14" t="s">
        <v>134</v>
      </c>
      <c r="BE440" s="139">
        <f>IF(N440="základní",J440,0)</f>
        <v>0</v>
      </c>
      <c r="BF440" s="139">
        <f>IF(N440="snížená",J440,0)</f>
        <v>0</v>
      </c>
      <c r="BG440" s="139">
        <f>IF(N440="zákl. přenesená",J440,0)</f>
        <v>0</v>
      </c>
      <c r="BH440" s="139">
        <f>IF(N440="sníž. přenesená",J440,0)</f>
        <v>0</v>
      </c>
      <c r="BI440" s="139">
        <f>IF(N440="nulová",J440,0)</f>
        <v>0</v>
      </c>
      <c r="BJ440" s="14" t="s">
        <v>77</v>
      </c>
      <c r="BK440" s="139">
        <f>ROUND(I440*H440,2)</f>
        <v>0</v>
      </c>
      <c r="BL440" s="14" t="s">
        <v>77</v>
      </c>
      <c r="BM440" s="138" t="s">
        <v>807</v>
      </c>
    </row>
    <row r="441" spans="2:65" s="1" customFormat="1" ht="39">
      <c r="B441" s="29"/>
      <c r="D441" s="140" t="s">
        <v>141</v>
      </c>
      <c r="F441" s="141" t="s">
        <v>808</v>
      </c>
      <c r="I441" s="142"/>
      <c r="L441" s="29"/>
      <c r="M441" s="143"/>
      <c r="T441" s="50"/>
      <c r="AT441" s="14" t="s">
        <v>141</v>
      </c>
      <c r="AU441" s="14" t="s">
        <v>79</v>
      </c>
    </row>
    <row r="442" spans="2:65" s="1" customFormat="1" ht="33" customHeight="1">
      <c r="B442" s="29"/>
      <c r="C442" s="144" t="s">
        <v>809</v>
      </c>
      <c r="D442" s="144" t="s">
        <v>205</v>
      </c>
      <c r="E442" s="145" t="s">
        <v>810</v>
      </c>
      <c r="F442" s="146" t="s">
        <v>811</v>
      </c>
      <c r="G442" s="147" t="s">
        <v>138</v>
      </c>
      <c r="H442" s="148">
        <v>1</v>
      </c>
      <c r="I442" s="149"/>
      <c r="J442" s="150">
        <f>ROUND(I442*H442,2)</f>
        <v>0</v>
      </c>
      <c r="K442" s="146" t="s">
        <v>139</v>
      </c>
      <c r="L442" s="29"/>
      <c r="M442" s="151" t="s">
        <v>19</v>
      </c>
      <c r="N442" s="152" t="s">
        <v>41</v>
      </c>
      <c r="P442" s="136">
        <f>O442*H442</f>
        <v>0</v>
      </c>
      <c r="Q442" s="136">
        <v>0</v>
      </c>
      <c r="R442" s="136">
        <f>Q442*H442</f>
        <v>0</v>
      </c>
      <c r="S442" s="136">
        <v>0</v>
      </c>
      <c r="T442" s="137">
        <f>S442*H442</f>
        <v>0</v>
      </c>
      <c r="AR442" s="138" t="s">
        <v>77</v>
      </c>
      <c r="AT442" s="138" t="s">
        <v>205</v>
      </c>
      <c r="AU442" s="138" t="s">
        <v>79</v>
      </c>
      <c r="AY442" s="14" t="s">
        <v>134</v>
      </c>
      <c r="BE442" s="139">
        <f>IF(N442="základní",J442,0)</f>
        <v>0</v>
      </c>
      <c r="BF442" s="139">
        <f>IF(N442="snížená",J442,0)</f>
        <v>0</v>
      </c>
      <c r="BG442" s="139">
        <f>IF(N442="zákl. přenesená",J442,0)</f>
        <v>0</v>
      </c>
      <c r="BH442" s="139">
        <f>IF(N442="sníž. přenesená",J442,0)</f>
        <v>0</v>
      </c>
      <c r="BI442" s="139">
        <f>IF(N442="nulová",J442,0)</f>
        <v>0</v>
      </c>
      <c r="BJ442" s="14" t="s">
        <v>77</v>
      </c>
      <c r="BK442" s="139">
        <f>ROUND(I442*H442,2)</f>
        <v>0</v>
      </c>
      <c r="BL442" s="14" t="s">
        <v>77</v>
      </c>
      <c r="BM442" s="138" t="s">
        <v>812</v>
      </c>
    </row>
    <row r="443" spans="2:65" s="1" customFormat="1" ht="87.75">
      <c r="B443" s="29"/>
      <c r="D443" s="140" t="s">
        <v>141</v>
      </c>
      <c r="F443" s="141" t="s">
        <v>813</v>
      </c>
      <c r="I443" s="142"/>
      <c r="L443" s="29"/>
      <c r="M443" s="143"/>
      <c r="T443" s="50"/>
      <c r="AT443" s="14" t="s">
        <v>141</v>
      </c>
      <c r="AU443" s="14" t="s">
        <v>79</v>
      </c>
    </row>
    <row r="444" spans="2:65" s="1" customFormat="1" ht="24.2" customHeight="1">
      <c r="B444" s="29"/>
      <c r="C444" s="144" t="s">
        <v>814</v>
      </c>
      <c r="D444" s="144" t="s">
        <v>205</v>
      </c>
      <c r="E444" s="145" t="s">
        <v>815</v>
      </c>
      <c r="F444" s="146" t="s">
        <v>816</v>
      </c>
      <c r="G444" s="147" t="s">
        <v>138</v>
      </c>
      <c r="H444" s="148">
        <v>1</v>
      </c>
      <c r="I444" s="149"/>
      <c r="J444" s="150">
        <f>ROUND(I444*H444,2)</f>
        <v>0</v>
      </c>
      <c r="K444" s="146" t="s">
        <v>139</v>
      </c>
      <c r="L444" s="29"/>
      <c r="M444" s="151" t="s">
        <v>19</v>
      </c>
      <c r="N444" s="152" t="s">
        <v>41</v>
      </c>
      <c r="P444" s="136">
        <f>O444*H444</f>
        <v>0</v>
      </c>
      <c r="Q444" s="136">
        <v>0</v>
      </c>
      <c r="R444" s="136">
        <f>Q444*H444</f>
        <v>0</v>
      </c>
      <c r="S444" s="136">
        <v>0</v>
      </c>
      <c r="T444" s="137">
        <f>S444*H444</f>
        <v>0</v>
      </c>
      <c r="AR444" s="138" t="s">
        <v>77</v>
      </c>
      <c r="AT444" s="138" t="s">
        <v>205</v>
      </c>
      <c r="AU444" s="138" t="s">
        <v>79</v>
      </c>
      <c r="AY444" s="14" t="s">
        <v>134</v>
      </c>
      <c r="BE444" s="139">
        <f>IF(N444="základní",J444,0)</f>
        <v>0</v>
      </c>
      <c r="BF444" s="139">
        <f>IF(N444="snížená",J444,0)</f>
        <v>0</v>
      </c>
      <c r="BG444" s="139">
        <f>IF(N444="zákl. přenesená",J444,0)</f>
        <v>0</v>
      </c>
      <c r="BH444" s="139">
        <f>IF(N444="sníž. přenesená",J444,0)</f>
        <v>0</v>
      </c>
      <c r="BI444" s="139">
        <f>IF(N444="nulová",J444,0)</f>
        <v>0</v>
      </c>
      <c r="BJ444" s="14" t="s">
        <v>77</v>
      </c>
      <c r="BK444" s="139">
        <f>ROUND(I444*H444,2)</f>
        <v>0</v>
      </c>
      <c r="BL444" s="14" t="s">
        <v>77</v>
      </c>
      <c r="BM444" s="138" t="s">
        <v>817</v>
      </c>
    </row>
    <row r="445" spans="2:65" s="1" customFormat="1" ht="29.25">
      <c r="B445" s="29"/>
      <c r="D445" s="140" t="s">
        <v>141</v>
      </c>
      <c r="F445" s="141" t="s">
        <v>818</v>
      </c>
      <c r="I445" s="142"/>
      <c r="L445" s="29"/>
      <c r="M445" s="143"/>
      <c r="T445" s="50"/>
      <c r="AT445" s="14" t="s">
        <v>141</v>
      </c>
      <c r="AU445" s="14" t="s">
        <v>79</v>
      </c>
    </row>
    <row r="446" spans="2:65" s="1" customFormat="1" ht="21.75" customHeight="1">
      <c r="B446" s="29"/>
      <c r="C446" s="144" t="s">
        <v>819</v>
      </c>
      <c r="D446" s="144" t="s">
        <v>205</v>
      </c>
      <c r="E446" s="145" t="s">
        <v>820</v>
      </c>
      <c r="F446" s="146" t="s">
        <v>821</v>
      </c>
      <c r="G446" s="147" t="s">
        <v>138</v>
      </c>
      <c r="H446" s="148">
        <v>1</v>
      </c>
      <c r="I446" s="149"/>
      <c r="J446" s="150">
        <f>ROUND(I446*H446,2)</f>
        <v>0</v>
      </c>
      <c r="K446" s="146" t="s">
        <v>139</v>
      </c>
      <c r="L446" s="29"/>
      <c r="M446" s="151" t="s">
        <v>19</v>
      </c>
      <c r="N446" s="152" t="s">
        <v>41</v>
      </c>
      <c r="P446" s="136">
        <f>O446*H446</f>
        <v>0</v>
      </c>
      <c r="Q446" s="136">
        <v>0</v>
      </c>
      <c r="R446" s="136">
        <f>Q446*H446</f>
        <v>0</v>
      </c>
      <c r="S446" s="136">
        <v>0</v>
      </c>
      <c r="T446" s="137">
        <f>S446*H446</f>
        <v>0</v>
      </c>
      <c r="AR446" s="138" t="s">
        <v>77</v>
      </c>
      <c r="AT446" s="138" t="s">
        <v>205</v>
      </c>
      <c r="AU446" s="138" t="s">
        <v>79</v>
      </c>
      <c r="AY446" s="14" t="s">
        <v>134</v>
      </c>
      <c r="BE446" s="139">
        <f>IF(N446="základní",J446,0)</f>
        <v>0</v>
      </c>
      <c r="BF446" s="139">
        <f>IF(N446="snížená",J446,0)</f>
        <v>0</v>
      </c>
      <c r="BG446" s="139">
        <f>IF(N446="zákl. přenesená",J446,0)</f>
        <v>0</v>
      </c>
      <c r="BH446" s="139">
        <f>IF(N446="sníž. přenesená",J446,0)</f>
        <v>0</v>
      </c>
      <c r="BI446" s="139">
        <f>IF(N446="nulová",J446,0)</f>
        <v>0</v>
      </c>
      <c r="BJ446" s="14" t="s">
        <v>77</v>
      </c>
      <c r="BK446" s="139">
        <f>ROUND(I446*H446,2)</f>
        <v>0</v>
      </c>
      <c r="BL446" s="14" t="s">
        <v>77</v>
      </c>
      <c r="BM446" s="138" t="s">
        <v>822</v>
      </c>
    </row>
    <row r="447" spans="2:65" s="1" customFormat="1" ht="48.75">
      <c r="B447" s="29"/>
      <c r="D447" s="140" t="s">
        <v>141</v>
      </c>
      <c r="F447" s="141" t="s">
        <v>823</v>
      </c>
      <c r="I447" s="142"/>
      <c r="L447" s="29"/>
      <c r="M447" s="155"/>
      <c r="N447" s="156"/>
      <c r="O447" s="156"/>
      <c r="P447" s="156"/>
      <c r="Q447" s="156"/>
      <c r="R447" s="156"/>
      <c r="S447" s="156"/>
      <c r="T447" s="157"/>
      <c r="AT447" s="14" t="s">
        <v>141</v>
      </c>
      <c r="AU447" s="14" t="s">
        <v>79</v>
      </c>
    </row>
    <row r="448" spans="2:65" s="1" customFormat="1" ht="6.95" customHeight="1">
      <c r="B448" s="38"/>
      <c r="C448" s="39"/>
      <c r="D448" s="39"/>
      <c r="E448" s="39"/>
      <c r="F448" s="39"/>
      <c r="G448" s="39"/>
      <c r="H448" s="39"/>
      <c r="I448" s="39"/>
      <c r="J448" s="39"/>
      <c r="K448" s="39"/>
      <c r="L448" s="29"/>
    </row>
  </sheetData>
  <sheetProtection algorithmName="SHA-512" hashValue="dn0djrGsyQEf4a6QsIF/xiuAi9bceHF4MrXNOMSQU8NKX65/srACvC4UDeRaa3BdgoryOOr3bT1+z3qA2K0mnw==" saltValue="2kIjNj8QXqYJEEfk7sxv9xco18zMY+mNXBsNGUanQ4DPd8vYoXBGr+HgypzwB9Gq68TIKeB2mTWj9grOsHzrtg==" spinCount="100000" sheet="1" objects="1" scenarios="1" formatColumns="0" formatRows="0" autoFilter="0"/>
  <autoFilter ref="C96:K447" xr:uid="{00000000-0009-0000-0000-000001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18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AT2" s="14" t="s">
        <v>87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79</v>
      </c>
    </row>
    <row r="4" spans="2:46" ht="24.95" customHeight="1">
      <c r="B4" s="17"/>
      <c r="D4" s="18" t="s">
        <v>99</v>
      </c>
      <c r="L4" s="17"/>
      <c r="M4" s="87" t="s">
        <v>10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4" t="s">
        <v>16</v>
      </c>
      <c r="L6" s="17"/>
    </row>
    <row r="7" spans="2:46" ht="26.25" customHeight="1">
      <c r="B7" s="17"/>
      <c r="E7" s="287" t="str">
        <f>'Rekapitulace stavby'!K6</f>
        <v>Oprava PZS v km 8,714 na trati Mikulášovice d. n. – Panský – Rumburk</v>
      </c>
      <c r="F7" s="288"/>
      <c r="G7" s="288"/>
      <c r="H7" s="288"/>
      <c r="L7" s="17"/>
    </row>
    <row r="8" spans="2:46" ht="12" customHeight="1">
      <c r="B8" s="17"/>
      <c r="D8" s="24" t="s">
        <v>100</v>
      </c>
      <c r="L8" s="17"/>
    </row>
    <row r="9" spans="2:46" s="1" customFormat="1" ht="16.5" customHeight="1">
      <c r="B9" s="29"/>
      <c r="E9" s="287" t="s">
        <v>101</v>
      </c>
      <c r="F9" s="289"/>
      <c r="G9" s="289"/>
      <c r="H9" s="289"/>
      <c r="L9" s="29"/>
    </row>
    <row r="10" spans="2:46" s="1" customFormat="1" ht="12" customHeight="1">
      <c r="B10" s="29"/>
      <c r="D10" s="24" t="s">
        <v>102</v>
      </c>
      <c r="L10" s="29"/>
    </row>
    <row r="11" spans="2:46" s="1" customFormat="1" ht="16.5" customHeight="1">
      <c r="B11" s="29"/>
      <c r="E11" s="246" t="s">
        <v>824</v>
      </c>
      <c r="F11" s="289"/>
      <c r="G11" s="289"/>
      <c r="H11" s="289"/>
      <c r="L11" s="29"/>
    </row>
    <row r="12" spans="2:46" s="1" customFormat="1" ht="11.25">
      <c r="B12" s="29"/>
      <c r="L12" s="29"/>
    </row>
    <row r="13" spans="2:46" s="1" customFormat="1" ht="12" customHeight="1">
      <c r="B13" s="29"/>
      <c r="D13" s="24" t="s">
        <v>18</v>
      </c>
      <c r="F13" s="22" t="s">
        <v>19</v>
      </c>
      <c r="I13" s="24" t="s">
        <v>20</v>
      </c>
      <c r="J13" s="22" t="s">
        <v>19</v>
      </c>
      <c r="L13" s="29"/>
    </row>
    <row r="14" spans="2:46" s="1" customFormat="1" ht="12" customHeight="1">
      <c r="B14" s="29"/>
      <c r="D14" s="24" t="s">
        <v>21</v>
      </c>
      <c r="F14" s="22" t="s">
        <v>22</v>
      </c>
      <c r="I14" s="24" t="s">
        <v>23</v>
      </c>
      <c r="J14" s="46" t="str">
        <f>'Rekapitulace stavby'!AN8</f>
        <v>5. 11. 2024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4" t="s">
        <v>25</v>
      </c>
      <c r="I16" s="24" t="s">
        <v>26</v>
      </c>
      <c r="J16" s="22" t="str">
        <f>IF('Rekapitulace stavby'!AN10="","",'Rekapitulace stavby'!AN10)</f>
        <v/>
      </c>
      <c r="L16" s="29"/>
    </row>
    <row r="17" spans="2:12" s="1" customFormat="1" ht="18" customHeight="1">
      <c r="B17" s="29"/>
      <c r="E17" s="22" t="str">
        <f>IF('Rekapitulace stavby'!E11="","",'Rekapitulace stavby'!E11)</f>
        <v xml:space="preserve"> </v>
      </c>
      <c r="I17" s="24" t="s">
        <v>27</v>
      </c>
      <c r="J17" s="22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4" t="s">
        <v>28</v>
      </c>
      <c r="I19" s="24" t="s">
        <v>26</v>
      </c>
      <c r="J19" s="25" t="str">
        <f>'Rekapitulace stavby'!AN13</f>
        <v>Vyplň údaj</v>
      </c>
      <c r="L19" s="29"/>
    </row>
    <row r="20" spans="2:12" s="1" customFormat="1" ht="18" customHeight="1">
      <c r="B20" s="29"/>
      <c r="E20" s="290" t="str">
        <f>'Rekapitulace stavby'!E14</f>
        <v>Vyplň údaj</v>
      </c>
      <c r="F20" s="271"/>
      <c r="G20" s="271"/>
      <c r="H20" s="271"/>
      <c r="I20" s="24" t="s">
        <v>27</v>
      </c>
      <c r="J20" s="25" t="str">
        <f>'Rekapitulace stavby'!AN14</f>
        <v>Vyplň údaj</v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4" t="s">
        <v>30</v>
      </c>
      <c r="I22" s="24" t="s">
        <v>26</v>
      </c>
      <c r="J22" s="22" t="str">
        <f>IF('Rekapitulace stavby'!AN16="","",'Rekapitulace stavby'!AN16)</f>
        <v/>
      </c>
      <c r="L22" s="29"/>
    </row>
    <row r="23" spans="2:12" s="1" customFormat="1" ht="18" customHeight="1">
      <c r="B23" s="29"/>
      <c r="E23" s="22" t="str">
        <f>IF('Rekapitulace stavby'!E17="","",'Rekapitulace stavby'!E17)</f>
        <v xml:space="preserve"> </v>
      </c>
      <c r="I23" s="24" t="s">
        <v>27</v>
      </c>
      <c r="J23" s="22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4" t="s">
        <v>32</v>
      </c>
      <c r="I25" s="24" t="s">
        <v>26</v>
      </c>
      <c r="J25" s="22" t="s">
        <v>19</v>
      </c>
      <c r="L25" s="29"/>
    </row>
    <row r="26" spans="2:12" s="1" customFormat="1" ht="18" customHeight="1">
      <c r="B26" s="29"/>
      <c r="E26" s="22" t="s">
        <v>33</v>
      </c>
      <c r="I26" s="24" t="s">
        <v>27</v>
      </c>
      <c r="J26" s="22" t="s">
        <v>19</v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4" t="s">
        <v>34</v>
      </c>
      <c r="L28" s="29"/>
    </row>
    <row r="29" spans="2:12" s="7" customFormat="1" ht="16.5" customHeight="1">
      <c r="B29" s="88"/>
      <c r="E29" s="276" t="s">
        <v>19</v>
      </c>
      <c r="F29" s="276"/>
      <c r="G29" s="276"/>
      <c r="H29" s="276"/>
      <c r="L29" s="88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47"/>
      <c r="E31" s="47"/>
      <c r="F31" s="47"/>
      <c r="G31" s="47"/>
      <c r="H31" s="47"/>
      <c r="I31" s="47"/>
      <c r="J31" s="47"/>
      <c r="K31" s="47"/>
      <c r="L31" s="29"/>
    </row>
    <row r="32" spans="2:12" s="1" customFormat="1" ht="25.35" customHeight="1">
      <c r="B32" s="29"/>
      <c r="D32" s="89" t="s">
        <v>36</v>
      </c>
      <c r="J32" s="60">
        <f>ROUND(J94, 2)</f>
        <v>0</v>
      </c>
      <c r="L32" s="29"/>
    </row>
    <row r="33" spans="2:12" s="1" customFormat="1" ht="6.95" customHeight="1">
      <c r="B33" s="29"/>
      <c r="D33" s="47"/>
      <c r="E33" s="47"/>
      <c r="F33" s="47"/>
      <c r="G33" s="47"/>
      <c r="H33" s="47"/>
      <c r="I33" s="47"/>
      <c r="J33" s="47"/>
      <c r="K33" s="47"/>
      <c r="L33" s="29"/>
    </row>
    <row r="34" spans="2:12" s="1" customFormat="1" ht="14.45" customHeight="1">
      <c r="B34" s="29"/>
      <c r="F34" s="32" t="s">
        <v>38</v>
      </c>
      <c r="I34" s="32" t="s">
        <v>37</v>
      </c>
      <c r="J34" s="32" t="s">
        <v>39</v>
      </c>
      <c r="L34" s="29"/>
    </row>
    <row r="35" spans="2:12" s="1" customFormat="1" ht="14.45" customHeight="1">
      <c r="B35" s="29"/>
      <c r="D35" s="49" t="s">
        <v>40</v>
      </c>
      <c r="E35" s="24" t="s">
        <v>41</v>
      </c>
      <c r="F35" s="80">
        <f>ROUND((SUM(BE94:BE217)),  2)</f>
        <v>0</v>
      </c>
      <c r="I35" s="90">
        <v>0.21</v>
      </c>
      <c r="J35" s="80">
        <f>ROUND(((SUM(BE94:BE217))*I35),  2)</f>
        <v>0</v>
      </c>
      <c r="L35" s="29"/>
    </row>
    <row r="36" spans="2:12" s="1" customFormat="1" ht="14.45" customHeight="1">
      <c r="B36" s="29"/>
      <c r="E36" s="24" t="s">
        <v>42</v>
      </c>
      <c r="F36" s="80">
        <f>ROUND((SUM(BF94:BF217)),  2)</f>
        <v>0</v>
      </c>
      <c r="I36" s="90">
        <v>0.12</v>
      </c>
      <c r="J36" s="80">
        <f>ROUND(((SUM(BF94:BF217))*I36),  2)</f>
        <v>0</v>
      </c>
      <c r="L36" s="29"/>
    </row>
    <row r="37" spans="2:12" s="1" customFormat="1" ht="14.45" hidden="1" customHeight="1">
      <c r="B37" s="29"/>
      <c r="E37" s="24" t="s">
        <v>43</v>
      </c>
      <c r="F37" s="80">
        <f>ROUND((SUM(BG94:BG217)),  2)</f>
        <v>0</v>
      </c>
      <c r="I37" s="90">
        <v>0.21</v>
      </c>
      <c r="J37" s="80">
        <f>0</f>
        <v>0</v>
      </c>
      <c r="L37" s="29"/>
    </row>
    <row r="38" spans="2:12" s="1" customFormat="1" ht="14.45" hidden="1" customHeight="1">
      <c r="B38" s="29"/>
      <c r="E38" s="24" t="s">
        <v>44</v>
      </c>
      <c r="F38" s="80">
        <f>ROUND((SUM(BH94:BH217)),  2)</f>
        <v>0</v>
      </c>
      <c r="I38" s="90">
        <v>0.12</v>
      </c>
      <c r="J38" s="80">
        <f>0</f>
        <v>0</v>
      </c>
      <c r="L38" s="29"/>
    </row>
    <row r="39" spans="2:12" s="1" customFormat="1" ht="14.45" hidden="1" customHeight="1">
      <c r="B39" s="29"/>
      <c r="E39" s="24" t="s">
        <v>45</v>
      </c>
      <c r="F39" s="80">
        <f>ROUND((SUM(BI94:BI217)),  2)</f>
        <v>0</v>
      </c>
      <c r="I39" s="90">
        <v>0</v>
      </c>
      <c r="J39" s="80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91"/>
      <c r="D41" s="92" t="s">
        <v>46</v>
      </c>
      <c r="E41" s="51"/>
      <c r="F41" s="51"/>
      <c r="G41" s="93" t="s">
        <v>47</v>
      </c>
      <c r="H41" s="94" t="s">
        <v>48</v>
      </c>
      <c r="I41" s="51"/>
      <c r="J41" s="95">
        <f>SUM(J32:J39)</f>
        <v>0</v>
      </c>
      <c r="K41" s="96"/>
      <c r="L41" s="29"/>
    </row>
    <row r="42" spans="2:12" s="1" customFormat="1" ht="14.45" customHeight="1">
      <c r="B42" s="38"/>
      <c r="C42" s="39"/>
      <c r="D42" s="39"/>
      <c r="E42" s="39"/>
      <c r="F42" s="39"/>
      <c r="G42" s="39"/>
      <c r="H42" s="39"/>
      <c r="I42" s="39"/>
      <c r="J42" s="39"/>
      <c r="K42" s="39"/>
      <c r="L42" s="29"/>
    </row>
    <row r="46" spans="2:12" s="1" customFormat="1" ht="6.95" customHeight="1"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29"/>
    </row>
    <row r="47" spans="2:12" s="1" customFormat="1" ht="24.95" customHeight="1">
      <c r="B47" s="29"/>
      <c r="C47" s="18" t="s">
        <v>104</v>
      </c>
      <c r="L47" s="29"/>
    </row>
    <row r="48" spans="2:12" s="1" customFormat="1" ht="6.95" customHeight="1">
      <c r="B48" s="29"/>
      <c r="L48" s="29"/>
    </row>
    <row r="49" spans="2:47" s="1" customFormat="1" ht="12" customHeight="1">
      <c r="B49" s="29"/>
      <c r="C49" s="24" t="s">
        <v>16</v>
      </c>
      <c r="L49" s="29"/>
    </row>
    <row r="50" spans="2:47" s="1" customFormat="1" ht="26.25" customHeight="1">
      <c r="B50" s="29"/>
      <c r="E50" s="287" t="str">
        <f>E7</f>
        <v>Oprava PZS v km 8,714 na trati Mikulášovice d. n. – Panský – Rumburk</v>
      </c>
      <c r="F50" s="288"/>
      <c r="G50" s="288"/>
      <c r="H50" s="288"/>
      <c r="L50" s="29"/>
    </row>
    <row r="51" spans="2:47" ht="12" customHeight="1">
      <c r="B51" s="17"/>
      <c r="C51" s="24" t="s">
        <v>100</v>
      </c>
      <c r="L51" s="17"/>
    </row>
    <row r="52" spans="2:47" s="1" customFormat="1" ht="16.5" customHeight="1">
      <c r="B52" s="29"/>
      <c r="E52" s="287" t="s">
        <v>101</v>
      </c>
      <c r="F52" s="289"/>
      <c r="G52" s="289"/>
      <c r="H52" s="289"/>
      <c r="L52" s="29"/>
    </row>
    <row r="53" spans="2:47" s="1" customFormat="1" ht="12" customHeight="1">
      <c r="B53" s="29"/>
      <c r="C53" s="24" t="s">
        <v>102</v>
      </c>
      <c r="L53" s="29"/>
    </row>
    <row r="54" spans="2:47" s="1" customFormat="1" ht="16.5" customHeight="1">
      <c r="B54" s="29"/>
      <c r="E54" s="246" t="str">
        <f>E11</f>
        <v>02 - Dle sborníku URS</v>
      </c>
      <c r="F54" s="289"/>
      <c r="G54" s="289"/>
      <c r="H54" s="289"/>
      <c r="L54" s="29"/>
    </row>
    <row r="55" spans="2:47" s="1" customFormat="1" ht="6.95" customHeight="1">
      <c r="B55" s="29"/>
      <c r="L55" s="29"/>
    </row>
    <row r="56" spans="2:47" s="1" customFormat="1" ht="12" customHeight="1">
      <c r="B56" s="29"/>
      <c r="C56" s="24" t="s">
        <v>21</v>
      </c>
      <c r="F56" s="22" t="str">
        <f>F14</f>
        <v xml:space="preserve"> </v>
      </c>
      <c r="I56" s="24" t="s">
        <v>23</v>
      </c>
      <c r="J56" s="46" t="str">
        <f>IF(J14="","",J14)</f>
        <v>5. 11. 2024</v>
      </c>
      <c r="L56" s="29"/>
    </row>
    <row r="57" spans="2:47" s="1" customFormat="1" ht="6.95" customHeight="1">
      <c r="B57" s="29"/>
      <c r="L57" s="29"/>
    </row>
    <row r="58" spans="2:47" s="1" customFormat="1" ht="15.2" customHeight="1">
      <c r="B58" s="29"/>
      <c r="C58" s="24" t="s">
        <v>25</v>
      </c>
      <c r="F58" s="22" t="str">
        <f>E17</f>
        <v xml:space="preserve"> </v>
      </c>
      <c r="I58" s="24" t="s">
        <v>30</v>
      </c>
      <c r="J58" s="27" t="str">
        <f>E23</f>
        <v xml:space="preserve"> </v>
      </c>
      <c r="L58" s="29"/>
    </row>
    <row r="59" spans="2:47" s="1" customFormat="1" ht="15.2" customHeight="1">
      <c r="B59" s="29"/>
      <c r="C59" s="24" t="s">
        <v>28</v>
      </c>
      <c r="F59" s="22" t="str">
        <f>IF(E20="","",E20)</f>
        <v>Vyplň údaj</v>
      </c>
      <c r="I59" s="24" t="s">
        <v>32</v>
      </c>
      <c r="J59" s="27" t="str">
        <f>E26</f>
        <v>Pavel Pospíšil, DiS.</v>
      </c>
      <c r="L59" s="29"/>
    </row>
    <row r="60" spans="2:47" s="1" customFormat="1" ht="10.35" customHeight="1">
      <c r="B60" s="29"/>
      <c r="L60" s="29"/>
    </row>
    <row r="61" spans="2:47" s="1" customFormat="1" ht="29.25" customHeight="1">
      <c r="B61" s="29"/>
      <c r="C61" s="97" t="s">
        <v>105</v>
      </c>
      <c r="D61" s="91"/>
      <c r="E61" s="91"/>
      <c r="F61" s="91"/>
      <c r="G61" s="91"/>
      <c r="H61" s="91"/>
      <c r="I61" s="91"/>
      <c r="J61" s="98" t="s">
        <v>106</v>
      </c>
      <c r="K61" s="91"/>
      <c r="L61" s="29"/>
    </row>
    <row r="62" spans="2:47" s="1" customFormat="1" ht="10.35" customHeight="1">
      <c r="B62" s="29"/>
      <c r="L62" s="29"/>
    </row>
    <row r="63" spans="2:47" s="1" customFormat="1" ht="22.9" customHeight="1">
      <c r="B63" s="29"/>
      <c r="C63" s="99" t="s">
        <v>68</v>
      </c>
      <c r="J63" s="60">
        <f>J94</f>
        <v>0</v>
      </c>
      <c r="L63" s="29"/>
      <c r="AU63" s="14" t="s">
        <v>107</v>
      </c>
    </row>
    <row r="64" spans="2:47" s="8" customFormat="1" ht="24.95" customHeight="1">
      <c r="B64" s="100"/>
      <c r="D64" s="101" t="s">
        <v>825</v>
      </c>
      <c r="E64" s="102"/>
      <c r="F64" s="102"/>
      <c r="G64" s="102"/>
      <c r="H64" s="102"/>
      <c r="I64" s="102"/>
      <c r="J64" s="103">
        <f>J95</f>
        <v>0</v>
      </c>
      <c r="L64" s="100"/>
    </row>
    <row r="65" spans="2:12" s="9" customFormat="1" ht="19.899999999999999" customHeight="1">
      <c r="B65" s="104"/>
      <c r="D65" s="105" t="s">
        <v>826</v>
      </c>
      <c r="E65" s="106"/>
      <c r="F65" s="106"/>
      <c r="G65" s="106"/>
      <c r="H65" s="106"/>
      <c r="I65" s="106"/>
      <c r="J65" s="107">
        <f>J96</f>
        <v>0</v>
      </c>
      <c r="L65" s="104"/>
    </row>
    <row r="66" spans="2:12" s="9" customFormat="1" ht="19.899999999999999" customHeight="1">
      <c r="B66" s="104"/>
      <c r="D66" s="105" t="s">
        <v>827</v>
      </c>
      <c r="E66" s="106"/>
      <c r="F66" s="106"/>
      <c r="G66" s="106"/>
      <c r="H66" s="106"/>
      <c r="I66" s="106"/>
      <c r="J66" s="107">
        <f>J139</f>
        <v>0</v>
      </c>
      <c r="L66" s="104"/>
    </row>
    <row r="67" spans="2:12" s="9" customFormat="1" ht="19.899999999999999" customHeight="1">
      <c r="B67" s="104"/>
      <c r="D67" s="105" t="s">
        <v>828</v>
      </c>
      <c r="E67" s="106"/>
      <c r="F67" s="106"/>
      <c r="G67" s="106"/>
      <c r="H67" s="106"/>
      <c r="I67" s="106"/>
      <c r="J67" s="107">
        <f>J151</f>
        <v>0</v>
      </c>
      <c r="L67" s="104"/>
    </row>
    <row r="68" spans="2:12" s="9" customFormat="1" ht="19.899999999999999" customHeight="1">
      <c r="B68" s="104"/>
      <c r="D68" s="105" t="s">
        <v>829</v>
      </c>
      <c r="E68" s="106"/>
      <c r="F68" s="106"/>
      <c r="G68" s="106"/>
      <c r="H68" s="106"/>
      <c r="I68" s="106"/>
      <c r="J68" s="107">
        <f>J171</f>
        <v>0</v>
      </c>
      <c r="L68" s="104"/>
    </row>
    <row r="69" spans="2:12" s="9" customFormat="1" ht="19.899999999999999" customHeight="1">
      <c r="B69" s="104"/>
      <c r="D69" s="105" t="s">
        <v>830</v>
      </c>
      <c r="E69" s="106"/>
      <c r="F69" s="106"/>
      <c r="G69" s="106"/>
      <c r="H69" s="106"/>
      <c r="I69" s="106"/>
      <c r="J69" s="107">
        <f>J177</f>
        <v>0</v>
      </c>
      <c r="L69" s="104"/>
    </row>
    <row r="70" spans="2:12" s="8" customFormat="1" ht="24.95" customHeight="1">
      <c r="B70" s="100"/>
      <c r="D70" s="101" t="s">
        <v>831</v>
      </c>
      <c r="E70" s="102"/>
      <c r="F70" s="102"/>
      <c r="G70" s="102"/>
      <c r="H70" s="102"/>
      <c r="I70" s="102"/>
      <c r="J70" s="103">
        <f>J190</f>
        <v>0</v>
      </c>
      <c r="L70" s="100"/>
    </row>
    <row r="71" spans="2:12" s="9" customFormat="1" ht="19.899999999999999" customHeight="1">
      <c r="B71" s="104"/>
      <c r="D71" s="105" t="s">
        <v>832</v>
      </c>
      <c r="E71" s="106"/>
      <c r="F71" s="106"/>
      <c r="G71" s="106"/>
      <c r="H71" s="106"/>
      <c r="I71" s="106"/>
      <c r="J71" s="107">
        <f>J191</f>
        <v>0</v>
      </c>
      <c r="L71" s="104"/>
    </row>
    <row r="72" spans="2:12" s="9" customFormat="1" ht="19.899999999999999" customHeight="1">
      <c r="B72" s="104"/>
      <c r="D72" s="105" t="s">
        <v>833</v>
      </c>
      <c r="E72" s="106"/>
      <c r="F72" s="106"/>
      <c r="G72" s="106"/>
      <c r="H72" s="106"/>
      <c r="I72" s="106"/>
      <c r="J72" s="107">
        <f>J199</f>
        <v>0</v>
      </c>
      <c r="L72" s="104"/>
    </row>
    <row r="73" spans="2:12" s="1" customFormat="1" ht="21.75" customHeight="1">
      <c r="B73" s="29"/>
      <c r="L73" s="29"/>
    </row>
    <row r="74" spans="2:12" s="1" customFormat="1" ht="6.95" customHeight="1">
      <c r="B74" s="38"/>
      <c r="C74" s="39"/>
      <c r="D74" s="39"/>
      <c r="E74" s="39"/>
      <c r="F74" s="39"/>
      <c r="G74" s="39"/>
      <c r="H74" s="39"/>
      <c r="I74" s="39"/>
      <c r="J74" s="39"/>
      <c r="K74" s="39"/>
      <c r="L74" s="29"/>
    </row>
    <row r="78" spans="2:12" s="1" customFormat="1" ht="6.95" customHeight="1"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29"/>
    </row>
    <row r="79" spans="2:12" s="1" customFormat="1" ht="24.95" customHeight="1">
      <c r="B79" s="29"/>
      <c r="C79" s="18" t="s">
        <v>120</v>
      </c>
      <c r="L79" s="29"/>
    </row>
    <row r="80" spans="2:12" s="1" customFormat="1" ht="6.95" customHeight="1">
      <c r="B80" s="29"/>
      <c r="L80" s="29"/>
    </row>
    <row r="81" spans="2:63" s="1" customFormat="1" ht="12" customHeight="1">
      <c r="B81" s="29"/>
      <c r="C81" s="24" t="s">
        <v>16</v>
      </c>
      <c r="L81" s="29"/>
    </row>
    <row r="82" spans="2:63" s="1" customFormat="1" ht="26.25" customHeight="1">
      <c r="B82" s="29"/>
      <c r="E82" s="287" t="str">
        <f>E7</f>
        <v>Oprava PZS v km 8,714 na trati Mikulášovice d. n. – Panský – Rumburk</v>
      </c>
      <c r="F82" s="288"/>
      <c r="G82" s="288"/>
      <c r="H82" s="288"/>
      <c r="L82" s="29"/>
    </row>
    <row r="83" spans="2:63" ht="12" customHeight="1">
      <c r="B83" s="17"/>
      <c r="C83" s="24" t="s">
        <v>100</v>
      </c>
      <c r="L83" s="17"/>
    </row>
    <row r="84" spans="2:63" s="1" customFormat="1" ht="16.5" customHeight="1">
      <c r="B84" s="29"/>
      <c r="E84" s="287" t="s">
        <v>101</v>
      </c>
      <c r="F84" s="289"/>
      <c r="G84" s="289"/>
      <c r="H84" s="289"/>
      <c r="L84" s="29"/>
    </row>
    <row r="85" spans="2:63" s="1" customFormat="1" ht="12" customHeight="1">
      <c r="B85" s="29"/>
      <c r="C85" s="24" t="s">
        <v>102</v>
      </c>
      <c r="L85" s="29"/>
    </row>
    <row r="86" spans="2:63" s="1" customFormat="1" ht="16.5" customHeight="1">
      <c r="B86" s="29"/>
      <c r="E86" s="246" t="str">
        <f>E11</f>
        <v>02 - Dle sborníku URS</v>
      </c>
      <c r="F86" s="289"/>
      <c r="G86" s="289"/>
      <c r="H86" s="289"/>
      <c r="L86" s="29"/>
    </row>
    <row r="87" spans="2:63" s="1" customFormat="1" ht="6.95" customHeight="1">
      <c r="B87" s="29"/>
      <c r="L87" s="29"/>
    </row>
    <row r="88" spans="2:63" s="1" customFormat="1" ht="12" customHeight="1">
      <c r="B88" s="29"/>
      <c r="C88" s="24" t="s">
        <v>21</v>
      </c>
      <c r="F88" s="22" t="str">
        <f>F14</f>
        <v xml:space="preserve"> </v>
      </c>
      <c r="I88" s="24" t="s">
        <v>23</v>
      </c>
      <c r="J88" s="46" t="str">
        <f>IF(J14="","",J14)</f>
        <v>5. 11. 2024</v>
      </c>
      <c r="L88" s="29"/>
    </row>
    <row r="89" spans="2:63" s="1" customFormat="1" ht="6.95" customHeight="1">
      <c r="B89" s="29"/>
      <c r="L89" s="29"/>
    </row>
    <row r="90" spans="2:63" s="1" customFormat="1" ht="15.2" customHeight="1">
      <c r="B90" s="29"/>
      <c r="C90" s="24" t="s">
        <v>25</v>
      </c>
      <c r="F90" s="22" t="str">
        <f>E17</f>
        <v xml:space="preserve"> </v>
      </c>
      <c r="I90" s="24" t="s">
        <v>30</v>
      </c>
      <c r="J90" s="27" t="str">
        <f>E23</f>
        <v xml:space="preserve"> </v>
      </c>
      <c r="L90" s="29"/>
    </row>
    <row r="91" spans="2:63" s="1" customFormat="1" ht="15.2" customHeight="1">
      <c r="B91" s="29"/>
      <c r="C91" s="24" t="s">
        <v>28</v>
      </c>
      <c r="F91" s="22" t="str">
        <f>IF(E20="","",E20)</f>
        <v>Vyplň údaj</v>
      </c>
      <c r="I91" s="24" t="s">
        <v>32</v>
      </c>
      <c r="J91" s="27" t="str">
        <f>E26</f>
        <v>Pavel Pospíšil, DiS.</v>
      </c>
      <c r="L91" s="29"/>
    </row>
    <row r="92" spans="2:63" s="1" customFormat="1" ht="10.35" customHeight="1">
      <c r="B92" s="29"/>
      <c r="L92" s="29"/>
    </row>
    <row r="93" spans="2:63" s="10" customFormat="1" ht="29.25" customHeight="1">
      <c r="B93" s="108"/>
      <c r="C93" s="109" t="s">
        <v>121</v>
      </c>
      <c r="D93" s="110" t="s">
        <v>55</v>
      </c>
      <c r="E93" s="110" t="s">
        <v>51</v>
      </c>
      <c r="F93" s="110" t="s">
        <v>52</v>
      </c>
      <c r="G93" s="110" t="s">
        <v>122</v>
      </c>
      <c r="H93" s="110" t="s">
        <v>123</v>
      </c>
      <c r="I93" s="110" t="s">
        <v>124</v>
      </c>
      <c r="J93" s="110" t="s">
        <v>106</v>
      </c>
      <c r="K93" s="111" t="s">
        <v>125</v>
      </c>
      <c r="L93" s="108"/>
      <c r="M93" s="53" t="s">
        <v>19</v>
      </c>
      <c r="N93" s="54" t="s">
        <v>40</v>
      </c>
      <c r="O93" s="54" t="s">
        <v>126</v>
      </c>
      <c r="P93" s="54" t="s">
        <v>127</v>
      </c>
      <c r="Q93" s="54" t="s">
        <v>128</v>
      </c>
      <c r="R93" s="54" t="s">
        <v>129</v>
      </c>
      <c r="S93" s="54" t="s">
        <v>130</v>
      </c>
      <c r="T93" s="55" t="s">
        <v>131</v>
      </c>
    </row>
    <row r="94" spans="2:63" s="1" customFormat="1" ht="22.9" customHeight="1">
      <c r="B94" s="29"/>
      <c r="C94" s="58" t="s">
        <v>132</v>
      </c>
      <c r="J94" s="112">
        <f>BK94</f>
        <v>0</v>
      </c>
      <c r="L94" s="29"/>
      <c r="M94" s="56"/>
      <c r="N94" s="47"/>
      <c r="O94" s="47"/>
      <c r="P94" s="113">
        <f>P95+P190</f>
        <v>0</v>
      </c>
      <c r="Q94" s="47"/>
      <c r="R94" s="113">
        <f>R95+R190</f>
        <v>36.833658</v>
      </c>
      <c r="S94" s="47"/>
      <c r="T94" s="114">
        <f>T95+T190</f>
        <v>24.5</v>
      </c>
      <c r="AT94" s="14" t="s">
        <v>69</v>
      </c>
      <c r="AU94" s="14" t="s">
        <v>107</v>
      </c>
      <c r="BK94" s="115">
        <f>BK95+BK190</f>
        <v>0</v>
      </c>
    </row>
    <row r="95" spans="2:63" s="11" customFormat="1" ht="25.9" customHeight="1">
      <c r="B95" s="116"/>
      <c r="D95" s="117" t="s">
        <v>69</v>
      </c>
      <c r="E95" s="118" t="s">
        <v>834</v>
      </c>
      <c r="F95" s="118" t="s">
        <v>835</v>
      </c>
      <c r="I95" s="119"/>
      <c r="J95" s="120">
        <f>BK95</f>
        <v>0</v>
      </c>
      <c r="L95" s="116"/>
      <c r="M95" s="121"/>
      <c r="P95" s="122">
        <f>P96+P139+P151+P171+P177</f>
        <v>0</v>
      </c>
      <c r="R95" s="122">
        <f>R96+R139+R151+R171+R177</f>
        <v>36.416893000000002</v>
      </c>
      <c r="T95" s="123">
        <f>T96+T139+T151+T171+T177</f>
        <v>0</v>
      </c>
      <c r="AR95" s="117" t="s">
        <v>77</v>
      </c>
      <c r="AT95" s="124" t="s">
        <v>69</v>
      </c>
      <c r="AU95" s="124" t="s">
        <v>70</v>
      </c>
      <c r="AY95" s="117" t="s">
        <v>134</v>
      </c>
      <c r="BK95" s="125">
        <f>BK96+BK139+BK151+BK171+BK177</f>
        <v>0</v>
      </c>
    </row>
    <row r="96" spans="2:63" s="11" customFormat="1" ht="22.9" customHeight="1">
      <c r="B96" s="116"/>
      <c r="D96" s="117" t="s">
        <v>69</v>
      </c>
      <c r="E96" s="153" t="s">
        <v>77</v>
      </c>
      <c r="F96" s="153" t="s">
        <v>836</v>
      </c>
      <c r="I96" s="119"/>
      <c r="J96" s="154">
        <f>BK96</f>
        <v>0</v>
      </c>
      <c r="L96" s="116"/>
      <c r="M96" s="121"/>
      <c r="P96" s="122">
        <f>SUM(P97:P138)</f>
        <v>0</v>
      </c>
      <c r="R96" s="122">
        <f>SUM(R97:R138)</f>
        <v>0</v>
      </c>
      <c r="T96" s="123">
        <f>SUM(T97:T138)</f>
        <v>0</v>
      </c>
      <c r="AR96" s="117" t="s">
        <v>77</v>
      </c>
      <c r="AT96" s="124" t="s">
        <v>69</v>
      </c>
      <c r="AU96" s="124" t="s">
        <v>77</v>
      </c>
      <c r="AY96" s="117" t="s">
        <v>134</v>
      </c>
      <c r="BK96" s="125">
        <f>SUM(BK97:BK138)</f>
        <v>0</v>
      </c>
    </row>
    <row r="97" spans="2:65" s="1" customFormat="1" ht="33" customHeight="1">
      <c r="B97" s="29"/>
      <c r="C97" s="144" t="s">
        <v>77</v>
      </c>
      <c r="D97" s="144" t="s">
        <v>205</v>
      </c>
      <c r="E97" s="145" t="s">
        <v>837</v>
      </c>
      <c r="F97" s="146" t="s">
        <v>838</v>
      </c>
      <c r="G97" s="147" t="s">
        <v>839</v>
      </c>
      <c r="H97" s="148">
        <v>25</v>
      </c>
      <c r="I97" s="149"/>
      <c r="J97" s="150">
        <f>ROUND(I97*H97,2)</f>
        <v>0</v>
      </c>
      <c r="K97" s="146" t="s">
        <v>840</v>
      </c>
      <c r="L97" s="29"/>
      <c r="M97" s="151" t="s">
        <v>19</v>
      </c>
      <c r="N97" s="152" t="s">
        <v>41</v>
      </c>
      <c r="P97" s="136">
        <f>O97*H97</f>
        <v>0</v>
      </c>
      <c r="Q97" s="136">
        <v>0</v>
      </c>
      <c r="R97" s="136">
        <f>Q97*H97</f>
        <v>0</v>
      </c>
      <c r="S97" s="136">
        <v>0</v>
      </c>
      <c r="T97" s="137">
        <f>S97*H97</f>
        <v>0</v>
      </c>
      <c r="AR97" s="138" t="s">
        <v>149</v>
      </c>
      <c r="AT97" s="138" t="s">
        <v>205</v>
      </c>
      <c r="AU97" s="138" t="s">
        <v>79</v>
      </c>
      <c r="AY97" s="14" t="s">
        <v>134</v>
      </c>
      <c r="BE97" s="139">
        <f>IF(N97="základní",J97,0)</f>
        <v>0</v>
      </c>
      <c r="BF97" s="139">
        <f>IF(N97="snížená",J97,0)</f>
        <v>0</v>
      </c>
      <c r="BG97" s="139">
        <f>IF(N97="zákl. přenesená",J97,0)</f>
        <v>0</v>
      </c>
      <c r="BH97" s="139">
        <f>IF(N97="sníž. přenesená",J97,0)</f>
        <v>0</v>
      </c>
      <c r="BI97" s="139">
        <f>IF(N97="nulová",J97,0)</f>
        <v>0</v>
      </c>
      <c r="BJ97" s="14" t="s">
        <v>77</v>
      </c>
      <c r="BK97" s="139">
        <f>ROUND(I97*H97,2)</f>
        <v>0</v>
      </c>
      <c r="BL97" s="14" t="s">
        <v>149</v>
      </c>
      <c r="BM97" s="138" t="s">
        <v>841</v>
      </c>
    </row>
    <row r="98" spans="2:65" s="1" customFormat="1" ht="29.25">
      <c r="B98" s="29"/>
      <c r="D98" s="140" t="s">
        <v>141</v>
      </c>
      <c r="F98" s="141" t="s">
        <v>842</v>
      </c>
      <c r="I98" s="142"/>
      <c r="L98" s="29"/>
      <c r="M98" s="143"/>
      <c r="T98" s="50"/>
      <c r="AT98" s="14" t="s">
        <v>141</v>
      </c>
      <c r="AU98" s="14" t="s">
        <v>79</v>
      </c>
    </row>
    <row r="99" spans="2:65" s="1" customFormat="1" ht="11.25">
      <c r="B99" s="29"/>
      <c r="D99" s="158" t="s">
        <v>843</v>
      </c>
      <c r="F99" s="159" t="s">
        <v>844</v>
      </c>
      <c r="I99" s="142"/>
      <c r="L99" s="29"/>
      <c r="M99" s="143"/>
      <c r="T99" s="50"/>
      <c r="AT99" s="14" t="s">
        <v>843</v>
      </c>
      <c r="AU99" s="14" t="s">
        <v>79</v>
      </c>
    </row>
    <row r="100" spans="2:65" s="1" customFormat="1" ht="24.2" customHeight="1">
      <c r="B100" s="29"/>
      <c r="C100" s="144" t="s">
        <v>79</v>
      </c>
      <c r="D100" s="144" t="s">
        <v>205</v>
      </c>
      <c r="E100" s="145" t="s">
        <v>845</v>
      </c>
      <c r="F100" s="146" t="s">
        <v>846</v>
      </c>
      <c r="G100" s="147" t="s">
        <v>847</v>
      </c>
      <c r="H100" s="148">
        <v>10</v>
      </c>
      <c r="I100" s="149"/>
      <c r="J100" s="150">
        <f>ROUND(I100*H100,2)</f>
        <v>0</v>
      </c>
      <c r="K100" s="146" t="s">
        <v>840</v>
      </c>
      <c r="L100" s="29"/>
      <c r="M100" s="151" t="s">
        <v>19</v>
      </c>
      <c r="N100" s="152" t="s">
        <v>41</v>
      </c>
      <c r="P100" s="136">
        <f>O100*H100</f>
        <v>0</v>
      </c>
      <c r="Q100" s="136">
        <v>0</v>
      </c>
      <c r="R100" s="136">
        <f>Q100*H100</f>
        <v>0</v>
      </c>
      <c r="S100" s="136">
        <v>0</v>
      </c>
      <c r="T100" s="137">
        <f>S100*H100</f>
        <v>0</v>
      </c>
      <c r="AR100" s="138" t="s">
        <v>149</v>
      </c>
      <c r="AT100" s="138" t="s">
        <v>205</v>
      </c>
      <c r="AU100" s="138" t="s">
        <v>79</v>
      </c>
      <c r="AY100" s="14" t="s">
        <v>134</v>
      </c>
      <c r="BE100" s="139">
        <f>IF(N100="základní",J100,0)</f>
        <v>0</v>
      </c>
      <c r="BF100" s="139">
        <f>IF(N100="snížená",J100,0)</f>
        <v>0</v>
      </c>
      <c r="BG100" s="139">
        <f>IF(N100="zákl. přenesená",J100,0)</f>
        <v>0</v>
      </c>
      <c r="BH100" s="139">
        <f>IF(N100="sníž. přenesená",J100,0)</f>
        <v>0</v>
      </c>
      <c r="BI100" s="139">
        <f>IF(N100="nulová",J100,0)</f>
        <v>0</v>
      </c>
      <c r="BJ100" s="14" t="s">
        <v>77</v>
      </c>
      <c r="BK100" s="139">
        <f>ROUND(I100*H100,2)</f>
        <v>0</v>
      </c>
      <c r="BL100" s="14" t="s">
        <v>149</v>
      </c>
      <c r="BM100" s="138" t="s">
        <v>848</v>
      </c>
    </row>
    <row r="101" spans="2:65" s="1" customFormat="1" ht="19.5">
      <c r="B101" s="29"/>
      <c r="D101" s="140" t="s">
        <v>141</v>
      </c>
      <c r="F101" s="141" t="s">
        <v>849</v>
      </c>
      <c r="I101" s="142"/>
      <c r="L101" s="29"/>
      <c r="M101" s="143"/>
      <c r="T101" s="50"/>
      <c r="AT101" s="14" t="s">
        <v>141</v>
      </c>
      <c r="AU101" s="14" t="s">
        <v>79</v>
      </c>
    </row>
    <row r="102" spans="2:65" s="1" customFormat="1" ht="11.25">
      <c r="B102" s="29"/>
      <c r="D102" s="158" t="s">
        <v>843</v>
      </c>
      <c r="F102" s="159" t="s">
        <v>850</v>
      </c>
      <c r="I102" s="142"/>
      <c r="L102" s="29"/>
      <c r="M102" s="143"/>
      <c r="T102" s="50"/>
      <c r="AT102" s="14" t="s">
        <v>843</v>
      </c>
      <c r="AU102" s="14" t="s">
        <v>79</v>
      </c>
    </row>
    <row r="103" spans="2:65" s="1" customFormat="1" ht="24.2" customHeight="1">
      <c r="B103" s="29"/>
      <c r="C103" s="144" t="s">
        <v>145</v>
      </c>
      <c r="D103" s="144" t="s">
        <v>205</v>
      </c>
      <c r="E103" s="145" t="s">
        <v>851</v>
      </c>
      <c r="F103" s="146" t="s">
        <v>852</v>
      </c>
      <c r="G103" s="147" t="s">
        <v>847</v>
      </c>
      <c r="H103" s="148">
        <v>1.3240000000000001</v>
      </c>
      <c r="I103" s="149"/>
      <c r="J103" s="150">
        <f>ROUND(I103*H103,2)</f>
        <v>0</v>
      </c>
      <c r="K103" s="146" t="s">
        <v>840</v>
      </c>
      <c r="L103" s="29"/>
      <c r="M103" s="151" t="s">
        <v>19</v>
      </c>
      <c r="N103" s="152" t="s">
        <v>41</v>
      </c>
      <c r="P103" s="136">
        <f>O103*H103</f>
        <v>0</v>
      </c>
      <c r="Q103" s="136">
        <v>0</v>
      </c>
      <c r="R103" s="136">
        <f>Q103*H103</f>
        <v>0</v>
      </c>
      <c r="S103" s="136">
        <v>0</v>
      </c>
      <c r="T103" s="137">
        <f>S103*H103</f>
        <v>0</v>
      </c>
      <c r="AR103" s="138" t="s">
        <v>149</v>
      </c>
      <c r="AT103" s="138" t="s">
        <v>205</v>
      </c>
      <c r="AU103" s="138" t="s">
        <v>79</v>
      </c>
      <c r="AY103" s="14" t="s">
        <v>134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4" t="s">
        <v>77</v>
      </c>
      <c r="BK103" s="139">
        <f>ROUND(I103*H103,2)</f>
        <v>0</v>
      </c>
      <c r="BL103" s="14" t="s">
        <v>149</v>
      </c>
      <c r="BM103" s="138" t="s">
        <v>853</v>
      </c>
    </row>
    <row r="104" spans="2:65" s="1" customFormat="1" ht="29.25">
      <c r="B104" s="29"/>
      <c r="D104" s="140" t="s">
        <v>141</v>
      </c>
      <c r="F104" s="141" t="s">
        <v>854</v>
      </c>
      <c r="I104" s="142"/>
      <c r="L104" s="29"/>
      <c r="M104" s="143"/>
      <c r="T104" s="50"/>
      <c r="AT104" s="14" t="s">
        <v>141</v>
      </c>
      <c r="AU104" s="14" t="s">
        <v>79</v>
      </c>
    </row>
    <row r="105" spans="2:65" s="1" customFormat="1" ht="11.25">
      <c r="B105" s="29"/>
      <c r="D105" s="158" t="s">
        <v>843</v>
      </c>
      <c r="F105" s="159" t="s">
        <v>855</v>
      </c>
      <c r="I105" s="142"/>
      <c r="L105" s="29"/>
      <c r="M105" s="143"/>
      <c r="T105" s="50"/>
      <c r="AT105" s="14" t="s">
        <v>843</v>
      </c>
      <c r="AU105" s="14" t="s">
        <v>79</v>
      </c>
    </row>
    <row r="106" spans="2:65" s="1" customFormat="1" ht="37.9" customHeight="1">
      <c r="B106" s="29"/>
      <c r="C106" s="144" t="s">
        <v>149</v>
      </c>
      <c r="D106" s="144" t="s">
        <v>205</v>
      </c>
      <c r="E106" s="145" t="s">
        <v>856</v>
      </c>
      <c r="F106" s="146" t="s">
        <v>857</v>
      </c>
      <c r="G106" s="147" t="s">
        <v>847</v>
      </c>
      <c r="H106" s="148">
        <v>7.2</v>
      </c>
      <c r="I106" s="149"/>
      <c r="J106" s="150">
        <f>ROUND(I106*H106,2)</f>
        <v>0</v>
      </c>
      <c r="K106" s="146" t="s">
        <v>840</v>
      </c>
      <c r="L106" s="29"/>
      <c r="M106" s="151" t="s">
        <v>19</v>
      </c>
      <c r="N106" s="152" t="s">
        <v>41</v>
      </c>
      <c r="P106" s="136">
        <f>O106*H106</f>
        <v>0</v>
      </c>
      <c r="Q106" s="136">
        <v>0</v>
      </c>
      <c r="R106" s="136">
        <f>Q106*H106</f>
        <v>0</v>
      </c>
      <c r="S106" s="136">
        <v>0</v>
      </c>
      <c r="T106" s="137">
        <f>S106*H106</f>
        <v>0</v>
      </c>
      <c r="AR106" s="138" t="s">
        <v>149</v>
      </c>
      <c r="AT106" s="138" t="s">
        <v>205</v>
      </c>
      <c r="AU106" s="138" t="s">
        <v>79</v>
      </c>
      <c r="AY106" s="14" t="s">
        <v>134</v>
      </c>
      <c r="BE106" s="139">
        <f>IF(N106="základní",J106,0)</f>
        <v>0</v>
      </c>
      <c r="BF106" s="139">
        <f>IF(N106="snížená",J106,0)</f>
        <v>0</v>
      </c>
      <c r="BG106" s="139">
        <f>IF(N106="zákl. přenesená",J106,0)</f>
        <v>0</v>
      </c>
      <c r="BH106" s="139">
        <f>IF(N106="sníž. přenesená",J106,0)</f>
        <v>0</v>
      </c>
      <c r="BI106" s="139">
        <f>IF(N106="nulová",J106,0)</f>
        <v>0</v>
      </c>
      <c r="BJ106" s="14" t="s">
        <v>77</v>
      </c>
      <c r="BK106" s="139">
        <f>ROUND(I106*H106,2)</f>
        <v>0</v>
      </c>
      <c r="BL106" s="14" t="s">
        <v>149</v>
      </c>
      <c r="BM106" s="138" t="s">
        <v>858</v>
      </c>
    </row>
    <row r="107" spans="2:65" s="1" customFormat="1" ht="29.25">
      <c r="B107" s="29"/>
      <c r="D107" s="140" t="s">
        <v>141</v>
      </c>
      <c r="F107" s="141" t="s">
        <v>859</v>
      </c>
      <c r="I107" s="142"/>
      <c r="L107" s="29"/>
      <c r="M107" s="143"/>
      <c r="T107" s="50"/>
      <c r="AT107" s="14" t="s">
        <v>141</v>
      </c>
      <c r="AU107" s="14" t="s">
        <v>79</v>
      </c>
    </row>
    <row r="108" spans="2:65" s="1" customFormat="1" ht="11.25">
      <c r="B108" s="29"/>
      <c r="D108" s="158" t="s">
        <v>843</v>
      </c>
      <c r="F108" s="159" t="s">
        <v>860</v>
      </c>
      <c r="I108" s="142"/>
      <c r="L108" s="29"/>
      <c r="M108" s="143"/>
      <c r="T108" s="50"/>
      <c r="AT108" s="14" t="s">
        <v>843</v>
      </c>
      <c r="AU108" s="14" t="s">
        <v>79</v>
      </c>
    </row>
    <row r="109" spans="2:65" s="1" customFormat="1" ht="37.9" customHeight="1">
      <c r="B109" s="29"/>
      <c r="C109" s="144" t="s">
        <v>153</v>
      </c>
      <c r="D109" s="144" t="s">
        <v>205</v>
      </c>
      <c r="E109" s="145" t="s">
        <v>861</v>
      </c>
      <c r="F109" s="146" t="s">
        <v>862</v>
      </c>
      <c r="G109" s="147" t="s">
        <v>847</v>
      </c>
      <c r="H109" s="148">
        <v>0.624</v>
      </c>
      <c r="I109" s="149"/>
      <c r="J109" s="150">
        <f>ROUND(I109*H109,2)</f>
        <v>0</v>
      </c>
      <c r="K109" s="146" t="s">
        <v>840</v>
      </c>
      <c r="L109" s="29"/>
      <c r="M109" s="151" t="s">
        <v>19</v>
      </c>
      <c r="N109" s="152" t="s">
        <v>41</v>
      </c>
      <c r="P109" s="136">
        <f>O109*H109</f>
        <v>0</v>
      </c>
      <c r="Q109" s="136">
        <v>0</v>
      </c>
      <c r="R109" s="136">
        <f>Q109*H109</f>
        <v>0</v>
      </c>
      <c r="S109" s="136">
        <v>0</v>
      </c>
      <c r="T109" s="137">
        <f>S109*H109</f>
        <v>0</v>
      </c>
      <c r="AR109" s="138" t="s">
        <v>149</v>
      </c>
      <c r="AT109" s="138" t="s">
        <v>205</v>
      </c>
      <c r="AU109" s="138" t="s">
        <v>79</v>
      </c>
      <c r="AY109" s="14" t="s">
        <v>134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4" t="s">
        <v>77</v>
      </c>
      <c r="BK109" s="139">
        <f>ROUND(I109*H109,2)</f>
        <v>0</v>
      </c>
      <c r="BL109" s="14" t="s">
        <v>149</v>
      </c>
      <c r="BM109" s="138" t="s">
        <v>863</v>
      </c>
    </row>
    <row r="110" spans="2:65" s="1" customFormat="1" ht="39">
      <c r="B110" s="29"/>
      <c r="D110" s="140" t="s">
        <v>141</v>
      </c>
      <c r="F110" s="141" t="s">
        <v>864</v>
      </c>
      <c r="I110" s="142"/>
      <c r="L110" s="29"/>
      <c r="M110" s="143"/>
      <c r="T110" s="50"/>
      <c r="AT110" s="14" t="s">
        <v>141</v>
      </c>
      <c r="AU110" s="14" t="s">
        <v>79</v>
      </c>
    </row>
    <row r="111" spans="2:65" s="1" customFormat="1" ht="11.25">
      <c r="B111" s="29"/>
      <c r="D111" s="158" t="s">
        <v>843</v>
      </c>
      <c r="F111" s="159" t="s">
        <v>865</v>
      </c>
      <c r="I111" s="142"/>
      <c r="L111" s="29"/>
      <c r="M111" s="143"/>
      <c r="T111" s="50"/>
      <c r="AT111" s="14" t="s">
        <v>843</v>
      </c>
      <c r="AU111" s="14" t="s">
        <v>79</v>
      </c>
    </row>
    <row r="112" spans="2:65" s="1" customFormat="1" ht="37.9" customHeight="1">
      <c r="B112" s="29"/>
      <c r="C112" s="144" t="s">
        <v>157</v>
      </c>
      <c r="D112" s="144" t="s">
        <v>205</v>
      </c>
      <c r="E112" s="145" t="s">
        <v>866</v>
      </c>
      <c r="F112" s="146" t="s">
        <v>867</v>
      </c>
      <c r="G112" s="147" t="s">
        <v>847</v>
      </c>
      <c r="H112" s="148">
        <v>12.48</v>
      </c>
      <c r="I112" s="149"/>
      <c r="J112" s="150">
        <f>ROUND(I112*H112,2)</f>
        <v>0</v>
      </c>
      <c r="K112" s="146" t="s">
        <v>840</v>
      </c>
      <c r="L112" s="29"/>
      <c r="M112" s="151" t="s">
        <v>19</v>
      </c>
      <c r="N112" s="152" t="s">
        <v>41</v>
      </c>
      <c r="P112" s="136">
        <f>O112*H112</f>
        <v>0</v>
      </c>
      <c r="Q112" s="136">
        <v>0</v>
      </c>
      <c r="R112" s="136">
        <f>Q112*H112</f>
        <v>0</v>
      </c>
      <c r="S112" s="136">
        <v>0</v>
      </c>
      <c r="T112" s="137">
        <f>S112*H112</f>
        <v>0</v>
      </c>
      <c r="AR112" s="138" t="s">
        <v>149</v>
      </c>
      <c r="AT112" s="138" t="s">
        <v>205</v>
      </c>
      <c r="AU112" s="138" t="s">
        <v>79</v>
      </c>
      <c r="AY112" s="14" t="s">
        <v>134</v>
      </c>
      <c r="BE112" s="139">
        <f>IF(N112="základní",J112,0)</f>
        <v>0</v>
      </c>
      <c r="BF112" s="139">
        <f>IF(N112="snížená",J112,0)</f>
        <v>0</v>
      </c>
      <c r="BG112" s="139">
        <f>IF(N112="zákl. přenesená",J112,0)</f>
        <v>0</v>
      </c>
      <c r="BH112" s="139">
        <f>IF(N112="sníž. přenesená",J112,0)</f>
        <v>0</v>
      </c>
      <c r="BI112" s="139">
        <f>IF(N112="nulová",J112,0)</f>
        <v>0</v>
      </c>
      <c r="BJ112" s="14" t="s">
        <v>77</v>
      </c>
      <c r="BK112" s="139">
        <f>ROUND(I112*H112,2)</f>
        <v>0</v>
      </c>
      <c r="BL112" s="14" t="s">
        <v>149</v>
      </c>
      <c r="BM112" s="138" t="s">
        <v>868</v>
      </c>
    </row>
    <row r="113" spans="2:65" s="1" customFormat="1" ht="39">
      <c r="B113" s="29"/>
      <c r="D113" s="140" t="s">
        <v>141</v>
      </c>
      <c r="F113" s="141" t="s">
        <v>869</v>
      </c>
      <c r="I113" s="142"/>
      <c r="L113" s="29"/>
      <c r="M113" s="143"/>
      <c r="T113" s="50"/>
      <c r="AT113" s="14" t="s">
        <v>141</v>
      </c>
      <c r="AU113" s="14" t="s">
        <v>79</v>
      </c>
    </row>
    <row r="114" spans="2:65" s="1" customFormat="1" ht="11.25">
      <c r="B114" s="29"/>
      <c r="D114" s="158" t="s">
        <v>843</v>
      </c>
      <c r="F114" s="159" t="s">
        <v>870</v>
      </c>
      <c r="I114" s="142"/>
      <c r="L114" s="29"/>
      <c r="M114" s="143"/>
      <c r="T114" s="50"/>
      <c r="AT114" s="14" t="s">
        <v>843</v>
      </c>
      <c r="AU114" s="14" t="s">
        <v>79</v>
      </c>
    </row>
    <row r="115" spans="2:65" s="1" customFormat="1" ht="37.9" customHeight="1">
      <c r="B115" s="29"/>
      <c r="C115" s="144" t="s">
        <v>161</v>
      </c>
      <c r="D115" s="144" t="s">
        <v>205</v>
      </c>
      <c r="E115" s="145" t="s">
        <v>871</v>
      </c>
      <c r="F115" s="146" t="s">
        <v>872</v>
      </c>
      <c r="G115" s="147" t="s">
        <v>847</v>
      </c>
      <c r="H115" s="148">
        <v>9.2050000000000001</v>
      </c>
      <c r="I115" s="149"/>
      <c r="J115" s="150">
        <f>ROUND(I115*H115,2)</f>
        <v>0</v>
      </c>
      <c r="K115" s="146" t="s">
        <v>840</v>
      </c>
      <c r="L115" s="29"/>
      <c r="M115" s="151" t="s">
        <v>19</v>
      </c>
      <c r="N115" s="152" t="s">
        <v>41</v>
      </c>
      <c r="P115" s="136">
        <f>O115*H115</f>
        <v>0</v>
      </c>
      <c r="Q115" s="136">
        <v>0</v>
      </c>
      <c r="R115" s="136">
        <f>Q115*H115</f>
        <v>0</v>
      </c>
      <c r="S115" s="136">
        <v>0</v>
      </c>
      <c r="T115" s="137">
        <f>S115*H115</f>
        <v>0</v>
      </c>
      <c r="AR115" s="138" t="s">
        <v>149</v>
      </c>
      <c r="AT115" s="138" t="s">
        <v>205</v>
      </c>
      <c r="AU115" s="138" t="s">
        <v>79</v>
      </c>
      <c r="AY115" s="14" t="s">
        <v>134</v>
      </c>
      <c r="BE115" s="139">
        <f>IF(N115="základní",J115,0)</f>
        <v>0</v>
      </c>
      <c r="BF115" s="139">
        <f>IF(N115="snížená",J115,0)</f>
        <v>0</v>
      </c>
      <c r="BG115" s="139">
        <f>IF(N115="zákl. přenesená",J115,0)</f>
        <v>0</v>
      </c>
      <c r="BH115" s="139">
        <f>IF(N115="sníž. přenesená",J115,0)</f>
        <v>0</v>
      </c>
      <c r="BI115" s="139">
        <f>IF(N115="nulová",J115,0)</f>
        <v>0</v>
      </c>
      <c r="BJ115" s="14" t="s">
        <v>77</v>
      </c>
      <c r="BK115" s="139">
        <f>ROUND(I115*H115,2)</f>
        <v>0</v>
      </c>
      <c r="BL115" s="14" t="s">
        <v>149</v>
      </c>
      <c r="BM115" s="138" t="s">
        <v>873</v>
      </c>
    </row>
    <row r="116" spans="2:65" s="1" customFormat="1" ht="39">
      <c r="B116" s="29"/>
      <c r="D116" s="140" t="s">
        <v>141</v>
      </c>
      <c r="F116" s="141" t="s">
        <v>874</v>
      </c>
      <c r="I116" s="142"/>
      <c r="L116" s="29"/>
      <c r="M116" s="143"/>
      <c r="T116" s="50"/>
      <c r="AT116" s="14" t="s">
        <v>141</v>
      </c>
      <c r="AU116" s="14" t="s">
        <v>79</v>
      </c>
    </row>
    <row r="117" spans="2:65" s="1" customFormat="1" ht="11.25">
      <c r="B117" s="29"/>
      <c r="D117" s="158" t="s">
        <v>843</v>
      </c>
      <c r="F117" s="159" t="s">
        <v>875</v>
      </c>
      <c r="I117" s="142"/>
      <c r="L117" s="29"/>
      <c r="M117" s="143"/>
      <c r="T117" s="50"/>
      <c r="AT117" s="14" t="s">
        <v>843</v>
      </c>
      <c r="AU117" s="14" t="s">
        <v>79</v>
      </c>
    </row>
    <row r="118" spans="2:65" s="1" customFormat="1" ht="37.9" customHeight="1">
      <c r="B118" s="29"/>
      <c r="C118" s="144" t="s">
        <v>165</v>
      </c>
      <c r="D118" s="144" t="s">
        <v>205</v>
      </c>
      <c r="E118" s="145" t="s">
        <v>876</v>
      </c>
      <c r="F118" s="146" t="s">
        <v>877</v>
      </c>
      <c r="G118" s="147" t="s">
        <v>847</v>
      </c>
      <c r="H118" s="148">
        <v>92.05</v>
      </c>
      <c r="I118" s="149"/>
      <c r="J118" s="150">
        <f>ROUND(I118*H118,2)</f>
        <v>0</v>
      </c>
      <c r="K118" s="146" t="s">
        <v>840</v>
      </c>
      <c r="L118" s="29"/>
      <c r="M118" s="151" t="s">
        <v>19</v>
      </c>
      <c r="N118" s="152" t="s">
        <v>41</v>
      </c>
      <c r="P118" s="136">
        <f>O118*H118</f>
        <v>0</v>
      </c>
      <c r="Q118" s="136">
        <v>0</v>
      </c>
      <c r="R118" s="136">
        <f>Q118*H118</f>
        <v>0</v>
      </c>
      <c r="S118" s="136">
        <v>0</v>
      </c>
      <c r="T118" s="137">
        <f>S118*H118</f>
        <v>0</v>
      </c>
      <c r="AR118" s="138" t="s">
        <v>149</v>
      </c>
      <c r="AT118" s="138" t="s">
        <v>205</v>
      </c>
      <c r="AU118" s="138" t="s">
        <v>79</v>
      </c>
      <c r="AY118" s="14" t="s">
        <v>134</v>
      </c>
      <c r="BE118" s="139">
        <f>IF(N118="základní",J118,0)</f>
        <v>0</v>
      </c>
      <c r="BF118" s="139">
        <f>IF(N118="snížená",J118,0)</f>
        <v>0</v>
      </c>
      <c r="BG118" s="139">
        <f>IF(N118="zákl. přenesená",J118,0)</f>
        <v>0</v>
      </c>
      <c r="BH118" s="139">
        <f>IF(N118="sníž. přenesená",J118,0)</f>
        <v>0</v>
      </c>
      <c r="BI118" s="139">
        <f>IF(N118="nulová",J118,0)</f>
        <v>0</v>
      </c>
      <c r="BJ118" s="14" t="s">
        <v>77</v>
      </c>
      <c r="BK118" s="139">
        <f>ROUND(I118*H118,2)</f>
        <v>0</v>
      </c>
      <c r="BL118" s="14" t="s">
        <v>149</v>
      </c>
      <c r="BM118" s="138" t="s">
        <v>878</v>
      </c>
    </row>
    <row r="119" spans="2:65" s="1" customFormat="1" ht="48.75">
      <c r="B119" s="29"/>
      <c r="D119" s="140" t="s">
        <v>141</v>
      </c>
      <c r="F119" s="141" t="s">
        <v>879</v>
      </c>
      <c r="I119" s="142"/>
      <c r="L119" s="29"/>
      <c r="M119" s="143"/>
      <c r="T119" s="50"/>
      <c r="AT119" s="14" t="s">
        <v>141</v>
      </c>
      <c r="AU119" s="14" t="s">
        <v>79</v>
      </c>
    </row>
    <row r="120" spans="2:65" s="1" customFormat="1" ht="11.25">
      <c r="B120" s="29"/>
      <c r="D120" s="158" t="s">
        <v>843</v>
      </c>
      <c r="F120" s="159" t="s">
        <v>880</v>
      </c>
      <c r="I120" s="142"/>
      <c r="L120" s="29"/>
      <c r="M120" s="143"/>
      <c r="T120" s="50"/>
      <c r="AT120" s="14" t="s">
        <v>843</v>
      </c>
      <c r="AU120" s="14" t="s">
        <v>79</v>
      </c>
    </row>
    <row r="121" spans="2:65" s="1" customFormat="1" ht="24.2" customHeight="1">
      <c r="B121" s="29"/>
      <c r="C121" s="144" t="s">
        <v>169</v>
      </c>
      <c r="D121" s="144" t="s">
        <v>205</v>
      </c>
      <c r="E121" s="145" t="s">
        <v>881</v>
      </c>
      <c r="F121" s="146" t="s">
        <v>882</v>
      </c>
      <c r="G121" s="147" t="s">
        <v>847</v>
      </c>
      <c r="H121" s="148">
        <v>0.624</v>
      </c>
      <c r="I121" s="149"/>
      <c r="J121" s="150">
        <f>ROUND(I121*H121,2)</f>
        <v>0</v>
      </c>
      <c r="K121" s="146" t="s">
        <v>840</v>
      </c>
      <c r="L121" s="29"/>
      <c r="M121" s="151" t="s">
        <v>19</v>
      </c>
      <c r="N121" s="152" t="s">
        <v>41</v>
      </c>
      <c r="P121" s="136">
        <f>O121*H121</f>
        <v>0</v>
      </c>
      <c r="Q121" s="136">
        <v>0</v>
      </c>
      <c r="R121" s="136">
        <f>Q121*H121</f>
        <v>0</v>
      </c>
      <c r="S121" s="136">
        <v>0</v>
      </c>
      <c r="T121" s="137">
        <f>S121*H121</f>
        <v>0</v>
      </c>
      <c r="AR121" s="138" t="s">
        <v>149</v>
      </c>
      <c r="AT121" s="138" t="s">
        <v>205</v>
      </c>
      <c r="AU121" s="138" t="s">
        <v>79</v>
      </c>
      <c r="AY121" s="14" t="s">
        <v>134</v>
      </c>
      <c r="BE121" s="139">
        <f>IF(N121="základní",J121,0)</f>
        <v>0</v>
      </c>
      <c r="BF121" s="139">
        <f>IF(N121="snížená",J121,0)</f>
        <v>0</v>
      </c>
      <c r="BG121" s="139">
        <f>IF(N121="zákl. přenesená",J121,0)</f>
        <v>0</v>
      </c>
      <c r="BH121" s="139">
        <f>IF(N121="sníž. přenesená",J121,0)</f>
        <v>0</v>
      </c>
      <c r="BI121" s="139">
        <f>IF(N121="nulová",J121,0)</f>
        <v>0</v>
      </c>
      <c r="BJ121" s="14" t="s">
        <v>77</v>
      </c>
      <c r="BK121" s="139">
        <f>ROUND(I121*H121,2)</f>
        <v>0</v>
      </c>
      <c r="BL121" s="14" t="s">
        <v>149</v>
      </c>
      <c r="BM121" s="138" t="s">
        <v>883</v>
      </c>
    </row>
    <row r="122" spans="2:65" s="1" customFormat="1" ht="29.25">
      <c r="B122" s="29"/>
      <c r="D122" s="140" t="s">
        <v>141</v>
      </c>
      <c r="F122" s="141" t="s">
        <v>884</v>
      </c>
      <c r="I122" s="142"/>
      <c r="L122" s="29"/>
      <c r="M122" s="143"/>
      <c r="T122" s="50"/>
      <c r="AT122" s="14" t="s">
        <v>141</v>
      </c>
      <c r="AU122" s="14" t="s">
        <v>79</v>
      </c>
    </row>
    <row r="123" spans="2:65" s="1" customFormat="1" ht="11.25">
      <c r="B123" s="29"/>
      <c r="D123" s="158" t="s">
        <v>843</v>
      </c>
      <c r="F123" s="159" t="s">
        <v>885</v>
      </c>
      <c r="I123" s="142"/>
      <c r="L123" s="29"/>
      <c r="M123" s="143"/>
      <c r="T123" s="50"/>
      <c r="AT123" s="14" t="s">
        <v>843</v>
      </c>
      <c r="AU123" s="14" t="s">
        <v>79</v>
      </c>
    </row>
    <row r="124" spans="2:65" s="1" customFormat="1" ht="24.2" customHeight="1">
      <c r="B124" s="29"/>
      <c r="C124" s="144" t="s">
        <v>173</v>
      </c>
      <c r="D124" s="144" t="s">
        <v>205</v>
      </c>
      <c r="E124" s="145" t="s">
        <v>886</v>
      </c>
      <c r="F124" s="146" t="s">
        <v>887</v>
      </c>
      <c r="G124" s="147" t="s">
        <v>888</v>
      </c>
      <c r="H124" s="148">
        <v>14.728</v>
      </c>
      <c r="I124" s="149"/>
      <c r="J124" s="150">
        <f>ROUND(I124*H124,2)</f>
        <v>0</v>
      </c>
      <c r="K124" s="146" t="s">
        <v>840</v>
      </c>
      <c r="L124" s="29"/>
      <c r="M124" s="151" t="s">
        <v>19</v>
      </c>
      <c r="N124" s="152" t="s">
        <v>41</v>
      </c>
      <c r="P124" s="136">
        <f>O124*H124</f>
        <v>0</v>
      </c>
      <c r="Q124" s="136">
        <v>0</v>
      </c>
      <c r="R124" s="136">
        <f>Q124*H124</f>
        <v>0</v>
      </c>
      <c r="S124" s="136">
        <v>0</v>
      </c>
      <c r="T124" s="137">
        <f>S124*H124</f>
        <v>0</v>
      </c>
      <c r="AR124" s="138" t="s">
        <v>149</v>
      </c>
      <c r="AT124" s="138" t="s">
        <v>205</v>
      </c>
      <c r="AU124" s="138" t="s">
        <v>79</v>
      </c>
      <c r="AY124" s="14" t="s">
        <v>134</v>
      </c>
      <c r="BE124" s="139">
        <f>IF(N124="základní",J124,0)</f>
        <v>0</v>
      </c>
      <c r="BF124" s="139">
        <f>IF(N124="snížená",J124,0)</f>
        <v>0</v>
      </c>
      <c r="BG124" s="139">
        <f>IF(N124="zákl. přenesená",J124,0)</f>
        <v>0</v>
      </c>
      <c r="BH124" s="139">
        <f>IF(N124="sníž. přenesená",J124,0)</f>
        <v>0</v>
      </c>
      <c r="BI124" s="139">
        <f>IF(N124="nulová",J124,0)</f>
        <v>0</v>
      </c>
      <c r="BJ124" s="14" t="s">
        <v>77</v>
      </c>
      <c r="BK124" s="139">
        <f>ROUND(I124*H124,2)</f>
        <v>0</v>
      </c>
      <c r="BL124" s="14" t="s">
        <v>149</v>
      </c>
      <c r="BM124" s="138" t="s">
        <v>889</v>
      </c>
    </row>
    <row r="125" spans="2:65" s="1" customFormat="1" ht="19.5">
      <c r="B125" s="29"/>
      <c r="D125" s="140" t="s">
        <v>141</v>
      </c>
      <c r="F125" s="141" t="s">
        <v>890</v>
      </c>
      <c r="I125" s="142"/>
      <c r="L125" s="29"/>
      <c r="M125" s="143"/>
      <c r="T125" s="50"/>
      <c r="AT125" s="14" t="s">
        <v>141</v>
      </c>
      <c r="AU125" s="14" t="s">
        <v>79</v>
      </c>
    </row>
    <row r="126" spans="2:65" s="1" customFormat="1" ht="11.25">
      <c r="B126" s="29"/>
      <c r="D126" s="158" t="s">
        <v>843</v>
      </c>
      <c r="F126" s="159" t="s">
        <v>891</v>
      </c>
      <c r="I126" s="142"/>
      <c r="L126" s="29"/>
      <c r="M126" s="143"/>
      <c r="T126" s="50"/>
      <c r="AT126" s="14" t="s">
        <v>843</v>
      </c>
      <c r="AU126" s="14" t="s">
        <v>79</v>
      </c>
    </row>
    <row r="127" spans="2:65" s="1" customFormat="1" ht="16.5" customHeight="1">
      <c r="B127" s="29"/>
      <c r="C127" s="144" t="s">
        <v>177</v>
      </c>
      <c r="D127" s="144" t="s">
        <v>205</v>
      </c>
      <c r="E127" s="145" t="s">
        <v>892</v>
      </c>
      <c r="F127" s="146" t="s">
        <v>893</v>
      </c>
      <c r="G127" s="147" t="s">
        <v>847</v>
      </c>
      <c r="H127" s="148">
        <v>9.2050000000000001</v>
      </c>
      <c r="I127" s="149"/>
      <c r="J127" s="150">
        <f>ROUND(I127*H127,2)</f>
        <v>0</v>
      </c>
      <c r="K127" s="146" t="s">
        <v>840</v>
      </c>
      <c r="L127" s="29"/>
      <c r="M127" s="151" t="s">
        <v>19</v>
      </c>
      <c r="N127" s="152" t="s">
        <v>41</v>
      </c>
      <c r="P127" s="136">
        <f>O127*H127</f>
        <v>0</v>
      </c>
      <c r="Q127" s="136">
        <v>0</v>
      </c>
      <c r="R127" s="136">
        <f>Q127*H127</f>
        <v>0</v>
      </c>
      <c r="S127" s="136">
        <v>0</v>
      </c>
      <c r="T127" s="137">
        <f>S127*H127</f>
        <v>0</v>
      </c>
      <c r="AR127" s="138" t="s">
        <v>149</v>
      </c>
      <c r="AT127" s="138" t="s">
        <v>205</v>
      </c>
      <c r="AU127" s="138" t="s">
        <v>79</v>
      </c>
      <c r="AY127" s="14" t="s">
        <v>134</v>
      </c>
      <c r="BE127" s="139">
        <f>IF(N127="základní",J127,0)</f>
        <v>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4" t="s">
        <v>77</v>
      </c>
      <c r="BK127" s="139">
        <f>ROUND(I127*H127,2)</f>
        <v>0</v>
      </c>
      <c r="BL127" s="14" t="s">
        <v>149</v>
      </c>
      <c r="BM127" s="138" t="s">
        <v>894</v>
      </c>
    </row>
    <row r="128" spans="2:65" s="1" customFormat="1" ht="19.5">
      <c r="B128" s="29"/>
      <c r="D128" s="140" t="s">
        <v>141</v>
      </c>
      <c r="F128" s="141" t="s">
        <v>895</v>
      </c>
      <c r="I128" s="142"/>
      <c r="L128" s="29"/>
      <c r="M128" s="143"/>
      <c r="T128" s="50"/>
      <c r="AT128" s="14" t="s">
        <v>141</v>
      </c>
      <c r="AU128" s="14" t="s">
        <v>79</v>
      </c>
    </row>
    <row r="129" spans="2:65" s="1" customFormat="1" ht="11.25">
      <c r="B129" s="29"/>
      <c r="D129" s="158" t="s">
        <v>843</v>
      </c>
      <c r="F129" s="159" t="s">
        <v>896</v>
      </c>
      <c r="I129" s="142"/>
      <c r="L129" s="29"/>
      <c r="M129" s="143"/>
      <c r="T129" s="50"/>
      <c r="AT129" s="14" t="s">
        <v>843</v>
      </c>
      <c r="AU129" s="14" t="s">
        <v>79</v>
      </c>
    </row>
    <row r="130" spans="2:65" s="1" customFormat="1" ht="24.2" customHeight="1">
      <c r="B130" s="29"/>
      <c r="C130" s="144" t="s">
        <v>8</v>
      </c>
      <c r="D130" s="144" t="s">
        <v>205</v>
      </c>
      <c r="E130" s="145" t="s">
        <v>897</v>
      </c>
      <c r="F130" s="146" t="s">
        <v>898</v>
      </c>
      <c r="G130" s="147" t="s">
        <v>847</v>
      </c>
      <c r="H130" s="148">
        <v>0.624</v>
      </c>
      <c r="I130" s="149"/>
      <c r="J130" s="150">
        <f>ROUND(I130*H130,2)</f>
        <v>0</v>
      </c>
      <c r="K130" s="146" t="s">
        <v>840</v>
      </c>
      <c r="L130" s="29"/>
      <c r="M130" s="151" t="s">
        <v>19</v>
      </c>
      <c r="N130" s="152" t="s">
        <v>41</v>
      </c>
      <c r="P130" s="136">
        <f>O130*H130</f>
        <v>0</v>
      </c>
      <c r="Q130" s="136">
        <v>0</v>
      </c>
      <c r="R130" s="136">
        <f>Q130*H130</f>
        <v>0</v>
      </c>
      <c r="S130" s="136">
        <v>0</v>
      </c>
      <c r="T130" s="137">
        <f>S130*H130</f>
        <v>0</v>
      </c>
      <c r="AR130" s="138" t="s">
        <v>149</v>
      </c>
      <c r="AT130" s="138" t="s">
        <v>205</v>
      </c>
      <c r="AU130" s="138" t="s">
        <v>79</v>
      </c>
      <c r="AY130" s="14" t="s">
        <v>134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4" t="s">
        <v>77</v>
      </c>
      <c r="BK130" s="139">
        <f>ROUND(I130*H130,2)</f>
        <v>0</v>
      </c>
      <c r="BL130" s="14" t="s">
        <v>149</v>
      </c>
      <c r="BM130" s="138" t="s">
        <v>899</v>
      </c>
    </row>
    <row r="131" spans="2:65" s="1" customFormat="1" ht="29.25">
      <c r="B131" s="29"/>
      <c r="D131" s="140" t="s">
        <v>141</v>
      </c>
      <c r="F131" s="141" t="s">
        <v>900</v>
      </c>
      <c r="I131" s="142"/>
      <c r="L131" s="29"/>
      <c r="M131" s="143"/>
      <c r="T131" s="50"/>
      <c r="AT131" s="14" t="s">
        <v>141</v>
      </c>
      <c r="AU131" s="14" t="s">
        <v>79</v>
      </c>
    </row>
    <row r="132" spans="2:65" s="1" customFormat="1" ht="11.25">
      <c r="B132" s="29"/>
      <c r="D132" s="158" t="s">
        <v>843</v>
      </c>
      <c r="F132" s="159" t="s">
        <v>901</v>
      </c>
      <c r="I132" s="142"/>
      <c r="L132" s="29"/>
      <c r="M132" s="143"/>
      <c r="T132" s="50"/>
      <c r="AT132" s="14" t="s">
        <v>843</v>
      </c>
      <c r="AU132" s="14" t="s">
        <v>79</v>
      </c>
    </row>
    <row r="133" spans="2:65" s="1" customFormat="1" ht="21.75" customHeight="1">
      <c r="B133" s="29"/>
      <c r="C133" s="144" t="s">
        <v>184</v>
      </c>
      <c r="D133" s="144" t="s">
        <v>205</v>
      </c>
      <c r="E133" s="145" t="s">
        <v>902</v>
      </c>
      <c r="F133" s="146" t="s">
        <v>903</v>
      </c>
      <c r="G133" s="147" t="s">
        <v>847</v>
      </c>
      <c r="H133" s="148">
        <v>0.624</v>
      </c>
      <c r="I133" s="149"/>
      <c r="J133" s="150">
        <f>ROUND(I133*H133,2)</f>
        <v>0</v>
      </c>
      <c r="K133" s="146" t="s">
        <v>840</v>
      </c>
      <c r="L133" s="29"/>
      <c r="M133" s="151" t="s">
        <v>19</v>
      </c>
      <c r="N133" s="152" t="s">
        <v>41</v>
      </c>
      <c r="P133" s="136">
        <f>O133*H133</f>
        <v>0</v>
      </c>
      <c r="Q133" s="136">
        <v>0</v>
      </c>
      <c r="R133" s="136">
        <f>Q133*H133</f>
        <v>0</v>
      </c>
      <c r="S133" s="136">
        <v>0</v>
      </c>
      <c r="T133" s="137">
        <f>S133*H133</f>
        <v>0</v>
      </c>
      <c r="AR133" s="138" t="s">
        <v>149</v>
      </c>
      <c r="AT133" s="138" t="s">
        <v>205</v>
      </c>
      <c r="AU133" s="138" t="s">
        <v>79</v>
      </c>
      <c r="AY133" s="14" t="s">
        <v>134</v>
      </c>
      <c r="BE133" s="139">
        <f>IF(N133="základní",J133,0)</f>
        <v>0</v>
      </c>
      <c r="BF133" s="139">
        <f>IF(N133="snížená",J133,0)</f>
        <v>0</v>
      </c>
      <c r="BG133" s="139">
        <f>IF(N133="zákl. přenesená",J133,0)</f>
        <v>0</v>
      </c>
      <c r="BH133" s="139">
        <f>IF(N133="sníž. přenesená",J133,0)</f>
        <v>0</v>
      </c>
      <c r="BI133" s="139">
        <f>IF(N133="nulová",J133,0)</f>
        <v>0</v>
      </c>
      <c r="BJ133" s="14" t="s">
        <v>77</v>
      </c>
      <c r="BK133" s="139">
        <f>ROUND(I133*H133,2)</f>
        <v>0</v>
      </c>
      <c r="BL133" s="14" t="s">
        <v>149</v>
      </c>
      <c r="BM133" s="138" t="s">
        <v>904</v>
      </c>
    </row>
    <row r="134" spans="2:65" s="1" customFormat="1" ht="19.5">
      <c r="B134" s="29"/>
      <c r="D134" s="140" t="s">
        <v>141</v>
      </c>
      <c r="F134" s="141" t="s">
        <v>905</v>
      </c>
      <c r="I134" s="142"/>
      <c r="L134" s="29"/>
      <c r="M134" s="143"/>
      <c r="T134" s="50"/>
      <c r="AT134" s="14" t="s">
        <v>141</v>
      </c>
      <c r="AU134" s="14" t="s">
        <v>79</v>
      </c>
    </row>
    <row r="135" spans="2:65" s="1" customFormat="1" ht="11.25">
      <c r="B135" s="29"/>
      <c r="D135" s="158" t="s">
        <v>843</v>
      </c>
      <c r="F135" s="159" t="s">
        <v>906</v>
      </c>
      <c r="I135" s="142"/>
      <c r="L135" s="29"/>
      <c r="M135" s="143"/>
      <c r="T135" s="50"/>
      <c r="AT135" s="14" t="s">
        <v>843</v>
      </c>
      <c r="AU135" s="14" t="s">
        <v>79</v>
      </c>
    </row>
    <row r="136" spans="2:65" s="1" customFormat="1" ht="24.2" customHeight="1">
      <c r="B136" s="29"/>
      <c r="C136" s="144" t="s">
        <v>907</v>
      </c>
      <c r="D136" s="144" t="s">
        <v>205</v>
      </c>
      <c r="E136" s="145" t="s">
        <v>908</v>
      </c>
      <c r="F136" s="146" t="s">
        <v>909</v>
      </c>
      <c r="G136" s="147" t="s">
        <v>839</v>
      </c>
      <c r="H136" s="148">
        <v>16</v>
      </c>
      <c r="I136" s="149"/>
      <c r="J136" s="150">
        <f>ROUND(I136*H136,2)</f>
        <v>0</v>
      </c>
      <c r="K136" s="146" t="s">
        <v>840</v>
      </c>
      <c r="L136" s="29"/>
      <c r="M136" s="151" t="s">
        <v>19</v>
      </c>
      <c r="N136" s="152" t="s">
        <v>41</v>
      </c>
      <c r="P136" s="136">
        <f>O136*H136</f>
        <v>0</v>
      </c>
      <c r="Q136" s="136">
        <v>0</v>
      </c>
      <c r="R136" s="136">
        <f>Q136*H136</f>
        <v>0</v>
      </c>
      <c r="S136" s="136">
        <v>0</v>
      </c>
      <c r="T136" s="137">
        <f>S136*H136</f>
        <v>0</v>
      </c>
      <c r="AR136" s="138" t="s">
        <v>149</v>
      </c>
      <c r="AT136" s="138" t="s">
        <v>205</v>
      </c>
      <c r="AU136" s="138" t="s">
        <v>79</v>
      </c>
      <c r="AY136" s="14" t="s">
        <v>134</v>
      </c>
      <c r="BE136" s="139">
        <f>IF(N136="základní",J136,0)</f>
        <v>0</v>
      </c>
      <c r="BF136" s="139">
        <f>IF(N136="snížená",J136,0)</f>
        <v>0</v>
      </c>
      <c r="BG136" s="139">
        <f>IF(N136="zákl. přenesená",J136,0)</f>
        <v>0</v>
      </c>
      <c r="BH136" s="139">
        <f>IF(N136="sníž. přenesená",J136,0)</f>
        <v>0</v>
      </c>
      <c r="BI136" s="139">
        <f>IF(N136="nulová",J136,0)</f>
        <v>0</v>
      </c>
      <c r="BJ136" s="14" t="s">
        <v>77</v>
      </c>
      <c r="BK136" s="139">
        <f>ROUND(I136*H136,2)</f>
        <v>0</v>
      </c>
      <c r="BL136" s="14" t="s">
        <v>149</v>
      </c>
      <c r="BM136" s="138" t="s">
        <v>910</v>
      </c>
    </row>
    <row r="137" spans="2:65" s="1" customFormat="1" ht="19.5">
      <c r="B137" s="29"/>
      <c r="D137" s="140" t="s">
        <v>141</v>
      </c>
      <c r="F137" s="141" t="s">
        <v>911</v>
      </c>
      <c r="I137" s="142"/>
      <c r="L137" s="29"/>
      <c r="M137" s="143"/>
      <c r="T137" s="50"/>
      <c r="AT137" s="14" t="s">
        <v>141</v>
      </c>
      <c r="AU137" s="14" t="s">
        <v>79</v>
      </c>
    </row>
    <row r="138" spans="2:65" s="1" customFormat="1" ht="11.25">
      <c r="B138" s="29"/>
      <c r="D138" s="158" t="s">
        <v>843</v>
      </c>
      <c r="F138" s="159" t="s">
        <v>912</v>
      </c>
      <c r="I138" s="142"/>
      <c r="L138" s="29"/>
      <c r="M138" s="143"/>
      <c r="T138" s="50"/>
      <c r="AT138" s="14" t="s">
        <v>843</v>
      </c>
      <c r="AU138" s="14" t="s">
        <v>79</v>
      </c>
    </row>
    <row r="139" spans="2:65" s="11" customFormat="1" ht="22.9" customHeight="1">
      <c r="B139" s="116"/>
      <c r="D139" s="117" t="s">
        <v>69</v>
      </c>
      <c r="E139" s="153" t="s">
        <v>79</v>
      </c>
      <c r="F139" s="153" t="s">
        <v>913</v>
      </c>
      <c r="I139" s="119"/>
      <c r="J139" s="154">
        <f>BK139</f>
        <v>0</v>
      </c>
      <c r="L139" s="116"/>
      <c r="M139" s="121"/>
      <c r="P139" s="122">
        <f>SUM(P140:P150)</f>
        <v>0</v>
      </c>
      <c r="R139" s="122">
        <f>SUM(R140:R150)</f>
        <v>0.67555300000000007</v>
      </c>
      <c r="T139" s="123">
        <f>SUM(T140:T150)</f>
        <v>0</v>
      </c>
      <c r="AR139" s="117" t="s">
        <v>77</v>
      </c>
      <c r="AT139" s="124" t="s">
        <v>69</v>
      </c>
      <c r="AU139" s="124" t="s">
        <v>77</v>
      </c>
      <c r="AY139" s="117" t="s">
        <v>134</v>
      </c>
      <c r="BK139" s="125">
        <f>SUM(BK140:BK150)</f>
        <v>0</v>
      </c>
    </row>
    <row r="140" spans="2:65" s="1" customFormat="1" ht="24.2" customHeight="1">
      <c r="B140" s="29"/>
      <c r="C140" s="144" t="s">
        <v>192</v>
      </c>
      <c r="D140" s="144" t="s">
        <v>205</v>
      </c>
      <c r="E140" s="145" t="s">
        <v>914</v>
      </c>
      <c r="F140" s="146" t="s">
        <v>915</v>
      </c>
      <c r="G140" s="147" t="s">
        <v>839</v>
      </c>
      <c r="H140" s="148">
        <v>16</v>
      </c>
      <c r="I140" s="149"/>
      <c r="J140" s="150">
        <f>ROUND(I140*H140,2)</f>
        <v>0</v>
      </c>
      <c r="K140" s="146" t="s">
        <v>840</v>
      </c>
      <c r="L140" s="29"/>
      <c r="M140" s="151" t="s">
        <v>19</v>
      </c>
      <c r="N140" s="152" t="s">
        <v>41</v>
      </c>
      <c r="P140" s="136">
        <f>O140*H140</f>
        <v>0</v>
      </c>
      <c r="Q140" s="136">
        <v>1E-4</v>
      </c>
      <c r="R140" s="136">
        <f>Q140*H140</f>
        <v>1.6000000000000001E-3</v>
      </c>
      <c r="S140" s="136">
        <v>0</v>
      </c>
      <c r="T140" s="137">
        <f>S140*H140</f>
        <v>0</v>
      </c>
      <c r="AR140" s="138" t="s">
        <v>149</v>
      </c>
      <c r="AT140" s="138" t="s">
        <v>205</v>
      </c>
      <c r="AU140" s="138" t="s">
        <v>79</v>
      </c>
      <c r="AY140" s="14" t="s">
        <v>134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4" t="s">
        <v>77</v>
      </c>
      <c r="BK140" s="139">
        <f>ROUND(I140*H140,2)</f>
        <v>0</v>
      </c>
      <c r="BL140" s="14" t="s">
        <v>149</v>
      </c>
      <c r="BM140" s="138" t="s">
        <v>916</v>
      </c>
    </row>
    <row r="141" spans="2:65" s="1" customFormat="1" ht="29.25">
      <c r="B141" s="29"/>
      <c r="D141" s="140" t="s">
        <v>141</v>
      </c>
      <c r="F141" s="141" t="s">
        <v>917</v>
      </c>
      <c r="I141" s="142"/>
      <c r="L141" s="29"/>
      <c r="M141" s="143"/>
      <c r="T141" s="50"/>
      <c r="AT141" s="14" t="s">
        <v>141</v>
      </c>
      <c r="AU141" s="14" t="s">
        <v>79</v>
      </c>
    </row>
    <row r="142" spans="2:65" s="1" customFormat="1" ht="11.25">
      <c r="B142" s="29"/>
      <c r="D142" s="158" t="s">
        <v>843</v>
      </c>
      <c r="F142" s="159" t="s">
        <v>918</v>
      </c>
      <c r="I142" s="142"/>
      <c r="L142" s="29"/>
      <c r="M142" s="143"/>
      <c r="T142" s="50"/>
      <c r="AT142" s="14" t="s">
        <v>843</v>
      </c>
      <c r="AU142" s="14" t="s">
        <v>79</v>
      </c>
    </row>
    <row r="143" spans="2:65" s="1" customFormat="1" ht="24.2" customHeight="1">
      <c r="B143" s="29"/>
      <c r="C143" s="126" t="s">
        <v>196</v>
      </c>
      <c r="D143" s="126" t="s">
        <v>135</v>
      </c>
      <c r="E143" s="127" t="s">
        <v>919</v>
      </c>
      <c r="F143" s="128" t="s">
        <v>920</v>
      </c>
      <c r="G143" s="129" t="s">
        <v>839</v>
      </c>
      <c r="H143" s="130">
        <v>16</v>
      </c>
      <c r="I143" s="131"/>
      <c r="J143" s="132">
        <f>ROUND(I143*H143,2)</f>
        <v>0</v>
      </c>
      <c r="K143" s="128" t="s">
        <v>840</v>
      </c>
      <c r="L143" s="133"/>
      <c r="M143" s="134" t="s">
        <v>19</v>
      </c>
      <c r="N143" s="135" t="s">
        <v>41</v>
      </c>
      <c r="P143" s="136">
        <f>O143*H143</f>
        <v>0</v>
      </c>
      <c r="Q143" s="136">
        <v>2.9999999999999997E-4</v>
      </c>
      <c r="R143" s="136">
        <f>Q143*H143</f>
        <v>4.7999999999999996E-3</v>
      </c>
      <c r="S143" s="136">
        <v>0</v>
      </c>
      <c r="T143" s="137">
        <f>S143*H143</f>
        <v>0</v>
      </c>
      <c r="AR143" s="138" t="s">
        <v>165</v>
      </c>
      <c r="AT143" s="138" t="s">
        <v>135</v>
      </c>
      <c r="AU143" s="138" t="s">
        <v>79</v>
      </c>
      <c r="AY143" s="14" t="s">
        <v>134</v>
      </c>
      <c r="BE143" s="139">
        <f>IF(N143="základní",J143,0)</f>
        <v>0</v>
      </c>
      <c r="BF143" s="139">
        <f>IF(N143="snížená",J143,0)</f>
        <v>0</v>
      </c>
      <c r="BG143" s="139">
        <f>IF(N143="zákl. přenesená",J143,0)</f>
        <v>0</v>
      </c>
      <c r="BH143" s="139">
        <f>IF(N143="sníž. přenesená",J143,0)</f>
        <v>0</v>
      </c>
      <c r="BI143" s="139">
        <f>IF(N143="nulová",J143,0)</f>
        <v>0</v>
      </c>
      <c r="BJ143" s="14" t="s">
        <v>77</v>
      </c>
      <c r="BK143" s="139">
        <f>ROUND(I143*H143,2)</f>
        <v>0</v>
      </c>
      <c r="BL143" s="14" t="s">
        <v>149</v>
      </c>
      <c r="BM143" s="138" t="s">
        <v>921</v>
      </c>
    </row>
    <row r="144" spans="2:65" s="1" customFormat="1" ht="19.5">
      <c r="B144" s="29"/>
      <c r="D144" s="140" t="s">
        <v>141</v>
      </c>
      <c r="F144" s="141" t="s">
        <v>920</v>
      </c>
      <c r="I144" s="142"/>
      <c r="L144" s="29"/>
      <c r="M144" s="143"/>
      <c r="T144" s="50"/>
      <c r="AT144" s="14" t="s">
        <v>141</v>
      </c>
      <c r="AU144" s="14" t="s">
        <v>79</v>
      </c>
    </row>
    <row r="145" spans="2:65" s="1" customFormat="1" ht="24.2" customHeight="1">
      <c r="B145" s="29"/>
      <c r="C145" s="144" t="s">
        <v>200</v>
      </c>
      <c r="D145" s="144" t="s">
        <v>205</v>
      </c>
      <c r="E145" s="145" t="s">
        <v>922</v>
      </c>
      <c r="F145" s="146" t="s">
        <v>923</v>
      </c>
      <c r="G145" s="147" t="s">
        <v>847</v>
      </c>
      <c r="H145" s="148">
        <v>0.15</v>
      </c>
      <c r="I145" s="149"/>
      <c r="J145" s="150">
        <f>ROUND(I145*H145,2)</f>
        <v>0</v>
      </c>
      <c r="K145" s="146" t="s">
        <v>840</v>
      </c>
      <c r="L145" s="29"/>
      <c r="M145" s="151" t="s">
        <v>19</v>
      </c>
      <c r="N145" s="152" t="s">
        <v>41</v>
      </c>
      <c r="P145" s="136">
        <f>O145*H145</f>
        <v>0</v>
      </c>
      <c r="Q145" s="136">
        <v>2.16</v>
      </c>
      <c r="R145" s="136">
        <f>Q145*H145</f>
        <v>0.32400000000000001</v>
      </c>
      <c r="S145" s="136">
        <v>0</v>
      </c>
      <c r="T145" s="137">
        <f>S145*H145</f>
        <v>0</v>
      </c>
      <c r="AR145" s="138" t="s">
        <v>149</v>
      </c>
      <c r="AT145" s="138" t="s">
        <v>205</v>
      </c>
      <c r="AU145" s="138" t="s">
        <v>79</v>
      </c>
      <c r="AY145" s="14" t="s">
        <v>134</v>
      </c>
      <c r="BE145" s="139">
        <f>IF(N145="základní",J145,0)</f>
        <v>0</v>
      </c>
      <c r="BF145" s="139">
        <f>IF(N145="snížená",J145,0)</f>
        <v>0</v>
      </c>
      <c r="BG145" s="139">
        <f>IF(N145="zákl. přenesená",J145,0)</f>
        <v>0</v>
      </c>
      <c r="BH145" s="139">
        <f>IF(N145="sníž. přenesená",J145,0)</f>
        <v>0</v>
      </c>
      <c r="BI145" s="139">
        <f>IF(N145="nulová",J145,0)</f>
        <v>0</v>
      </c>
      <c r="BJ145" s="14" t="s">
        <v>77</v>
      </c>
      <c r="BK145" s="139">
        <f>ROUND(I145*H145,2)</f>
        <v>0</v>
      </c>
      <c r="BL145" s="14" t="s">
        <v>149</v>
      </c>
      <c r="BM145" s="138" t="s">
        <v>924</v>
      </c>
    </row>
    <row r="146" spans="2:65" s="1" customFormat="1" ht="19.5">
      <c r="B146" s="29"/>
      <c r="D146" s="140" t="s">
        <v>141</v>
      </c>
      <c r="F146" s="141" t="s">
        <v>925</v>
      </c>
      <c r="I146" s="142"/>
      <c r="L146" s="29"/>
      <c r="M146" s="143"/>
      <c r="T146" s="50"/>
      <c r="AT146" s="14" t="s">
        <v>141</v>
      </c>
      <c r="AU146" s="14" t="s">
        <v>79</v>
      </c>
    </row>
    <row r="147" spans="2:65" s="1" customFormat="1" ht="11.25">
      <c r="B147" s="29"/>
      <c r="D147" s="158" t="s">
        <v>843</v>
      </c>
      <c r="F147" s="159" t="s">
        <v>926</v>
      </c>
      <c r="I147" s="142"/>
      <c r="L147" s="29"/>
      <c r="M147" s="143"/>
      <c r="T147" s="50"/>
      <c r="AT147" s="14" t="s">
        <v>843</v>
      </c>
      <c r="AU147" s="14" t="s">
        <v>79</v>
      </c>
    </row>
    <row r="148" spans="2:65" s="1" customFormat="1" ht="16.5" customHeight="1">
      <c r="B148" s="29"/>
      <c r="C148" s="144" t="s">
        <v>204</v>
      </c>
      <c r="D148" s="144" t="s">
        <v>205</v>
      </c>
      <c r="E148" s="145" t="s">
        <v>927</v>
      </c>
      <c r="F148" s="146" t="s">
        <v>928</v>
      </c>
      <c r="G148" s="147" t="s">
        <v>847</v>
      </c>
      <c r="H148" s="148">
        <v>0.15</v>
      </c>
      <c r="I148" s="149"/>
      <c r="J148" s="150">
        <f>ROUND(I148*H148,2)</f>
        <v>0</v>
      </c>
      <c r="K148" s="146" t="s">
        <v>840</v>
      </c>
      <c r="L148" s="29"/>
      <c r="M148" s="151" t="s">
        <v>19</v>
      </c>
      <c r="N148" s="152" t="s">
        <v>41</v>
      </c>
      <c r="P148" s="136">
        <f>O148*H148</f>
        <v>0</v>
      </c>
      <c r="Q148" s="136">
        <v>2.3010199999999998</v>
      </c>
      <c r="R148" s="136">
        <f>Q148*H148</f>
        <v>0.34515299999999999</v>
      </c>
      <c r="S148" s="136">
        <v>0</v>
      </c>
      <c r="T148" s="137">
        <f>S148*H148</f>
        <v>0</v>
      </c>
      <c r="AR148" s="138" t="s">
        <v>149</v>
      </c>
      <c r="AT148" s="138" t="s">
        <v>205</v>
      </c>
      <c r="AU148" s="138" t="s">
        <v>79</v>
      </c>
      <c r="AY148" s="14" t="s">
        <v>134</v>
      </c>
      <c r="BE148" s="139">
        <f>IF(N148="základní",J148,0)</f>
        <v>0</v>
      </c>
      <c r="BF148" s="139">
        <f>IF(N148="snížená",J148,0)</f>
        <v>0</v>
      </c>
      <c r="BG148" s="139">
        <f>IF(N148="zákl. přenesená",J148,0)</f>
        <v>0</v>
      </c>
      <c r="BH148" s="139">
        <f>IF(N148="sníž. přenesená",J148,0)</f>
        <v>0</v>
      </c>
      <c r="BI148" s="139">
        <f>IF(N148="nulová",J148,0)</f>
        <v>0</v>
      </c>
      <c r="BJ148" s="14" t="s">
        <v>77</v>
      </c>
      <c r="BK148" s="139">
        <f>ROUND(I148*H148,2)</f>
        <v>0</v>
      </c>
      <c r="BL148" s="14" t="s">
        <v>149</v>
      </c>
      <c r="BM148" s="138" t="s">
        <v>929</v>
      </c>
    </row>
    <row r="149" spans="2:65" s="1" customFormat="1" ht="19.5">
      <c r="B149" s="29"/>
      <c r="D149" s="140" t="s">
        <v>141</v>
      </c>
      <c r="F149" s="141" t="s">
        <v>930</v>
      </c>
      <c r="I149" s="142"/>
      <c r="L149" s="29"/>
      <c r="M149" s="143"/>
      <c r="T149" s="50"/>
      <c r="AT149" s="14" t="s">
        <v>141</v>
      </c>
      <c r="AU149" s="14" t="s">
        <v>79</v>
      </c>
    </row>
    <row r="150" spans="2:65" s="1" customFormat="1" ht="11.25">
      <c r="B150" s="29"/>
      <c r="D150" s="158" t="s">
        <v>843</v>
      </c>
      <c r="F150" s="159" t="s">
        <v>931</v>
      </c>
      <c r="I150" s="142"/>
      <c r="L150" s="29"/>
      <c r="M150" s="143"/>
      <c r="T150" s="50"/>
      <c r="AT150" s="14" t="s">
        <v>843</v>
      </c>
      <c r="AU150" s="14" t="s">
        <v>79</v>
      </c>
    </row>
    <row r="151" spans="2:65" s="11" customFormat="1" ht="22.9" customHeight="1">
      <c r="B151" s="116"/>
      <c r="D151" s="117" t="s">
        <v>69</v>
      </c>
      <c r="E151" s="153" t="s">
        <v>153</v>
      </c>
      <c r="F151" s="153" t="s">
        <v>932</v>
      </c>
      <c r="I151" s="119"/>
      <c r="J151" s="154">
        <f>BK151</f>
        <v>0</v>
      </c>
      <c r="L151" s="116"/>
      <c r="M151" s="121"/>
      <c r="P151" s="122">
        <f>SUM(P152:P170)</f>
        <v>0</v>
      </c>
      <c r="R151" s="122">
        <f>SUM(R152:R170)</f>
        <v>28.351900000000004</v>
      </c>
      <c r="T151" s="123">
        <f>SUM(T152:T170)</f>
        <v>0</v>
      </c>
      <c r="AR151" s="117" t="s">
        <v>77</v>
      </c>
      <c r="AT151" s="124" t="s">
        <v>69</v>
      </c>
      <c r="AU151" s="124" t="s">
        <v>77</v>
      </c>
      <c r="AY151" s="117" t="s">
        <v>134</v>
      </c>
      <c r="BK151" s="125">
        <f>SUM(BK152:BK170)</f>
        <v>0</v>
      </c>
    </row>
    <row r="152" spans="2:65" s="1" customFormat="1" ht="37.9" customHeight="1">
      <c r="B152" s="29"/>
      <c r="C152" s="144" t="s">
        <v>211</v>
      </c>
      <c r="D152" s="144" t="s">
        <v>205</v>
      </c>
      <c r="E152" s="145" t="s">
        <v>933</v>
      </c>
      <c r="F152" s="146" t="s">
        <v>934</v>
      </c>
      <c r="G152" s="147" t="s">
        <v>839</v>
      </c>
      <c r="H152" s="148">
        <v>16</v>
      </c>
      <c r="I152" s="149"/>
      <c r="J152" s="150">
        <f>ROUND(I152*H152,2)</f>
        <v>0</v>
      </c>
      <c r="K152" s="146" t="s">
        <v>840</v>
      </c>
      <c r="L152" s="29"/>
      <c r="M152" s="151" t="s">
        <v>19</v>
      </c>
      <c r="N152" s="152" t="s">
        <v>41</v>
      </c>
      <c r="P152" s="136">
        <f>O152*H152</f>
        <v>0</v>
      </c>
      <c r="Q152" s="136">
        <v>0</v>
      </c>
      <c r="R152" s="136">
        <f>Q152*H152</f>
        <v>0</v>
      </c>
      <c r="S152" s="136">
        <v>0</v>
      </c>
      <c r="T152" s="137">
        <f>S152*H152</f>
        <v>0</v>
      </c>
      <c r="AR152" s="138" t="s">
        <v>149</v>
      </c>
      <c r="AT152" s="138" t="s">
        <v>205</v>
      </c>
      <c r="AU152" s="138" t="s">
        <v>79</v>
      </c>
      <c r="AY152" s="14" t="s">
        <v>134</v>
      </c>
      <c r="BE152" s="139">
        <f>IF(N152="základní",J152,0)</f>
        <v>0</v>
      </c>
      <c r="BF152" s="139">
        <f>IF(N152="snížená",J152,0)</f>
        <v>0</v>
      </c>
      <c r="BG152" s="139">
        <f>IF(N152="zákl. přenesená",J152,0)</f>
        <v>0</v>
      </c>
      <c r="BH152" s="139">
        <f>IF(N152="sníž. přenesená",J152,0)</f>
        <v>0</v>
      </c>
      <c r="BI152" s="139">
        <f>IF(N152="nulová",J152,0)</f>
        <v>0</v>
      </c>
      <c r="BJ152" s="14" t="s">
        <v>77</v>
      </c>
      <c r="BK152" s="139">
        <f>ROUND(I152*H152,2)</f>
        <v>0</v>
      </c>
      <c r="BL152" s="14" t="s">
        <v>149</v>
      </c>
      <c r="BM152" s="138" t="s">
        <v>935</v>
      </c>
    </row>
    <row r="153" spans="2:65" s="1" customFormat="1" ht="48.75">
      <c r="B153" s="29"/>
      <c r="D153" s="140" t="s">
        <v>141</v>
      </c>
      <c r="F153" s="141" t="s">
        <v>936</v>
      </c>
      <c r="I153" s="142"/>
      <c r="L153" s="29"/>
      <c r="M153" s="143"/>
      <c r="T153" s="50"/>
      <c r="AT153" s="14" t="s">
        <v>141</v>
      </c>
      <c r="AU153" s="14" t="s">
        <v>79</v>
      </c>
    </row>
    <row r="154" spans="2:65" s="1" customFormat="1" ht="11.25">
      <c r="B154" s="29"/>
      <c r="D154" s="158" t="s">
        <v>843</v>
      </c>
      <c r="F154" s="159" t="s">
        <v>937</v>
      </c>
      <c r="I154" s="142"/>
      <c r="L154" s="29"/>
      <c r="M154" s="143"/>
      <c r="T154" s="50"/>
      <c r="AT154" s="14" t="s">
        <v>843</v>
      </c>
      <c r="AU154" s="14" t="s">
        <v>79</v>
      </c>
    </row>
    <row r="155" spans="2:65" s="1" customFormat="1" ht="21.75" customHeight="1">
      <c r="B155" s="29"/>
      <c r="C155" s="126" t="s">
        <v>215</v>
      </c>
      <c r="D155" s="126" t="s">
        <v>135</v>
      </c>
      <c r="E155" s="127" t="s">
        <v>938</v>
      </c>
      <c r="F155" s="128" t="s">
        <v>939</v>
      </c>
      <c r="G155" s="129" t="s">
        <v>888</v>
      </c>
      <c r="H155" s="130">
        <v>0.224</v>
      </c>
      <c r="I155" s="131"/>
      <c r="J155" s="132">
        <f>ROUND(I155*H155,2)</f>
        <v>0</v>
      </c>
      <c r="K155" s="128" t="s">
        <v>840</v>
      </c>
      <c r="L155" s="133"/>
      <c r="M155" s="134" t="s">
        <v>19</v>
      </c>
      <c r="N155" s="135" t="s">
        <v>41</v>
      </c>
      <c r="P155" s="136">
        <f>O155*H155</f>
        <v>0</v>
      </c>
      <c r="Q155" s="136">
        <v>1</v>
      </c>
      <c r="R155" s="136">
        <f>Q155*H155</f>
        <v>0.224</v>
      </c>
      <c r="S155" s="136">
        <v>0</v>
      </c>
      <c r="T155" s="137">
        <f>S155*H155</f>
        <v>0</v>
      </c>
      <c r="AR155" s="138" t="s">
        <v>165</v>
      </c>
      <c r="AT155" s="138" t="s">
        <v>135</v>
      </c>
      <c r="AU155" s="138" t="s">
        <v>79</v>
      </c>
      <c r="AY155" s="14" t="s">
        <v>134</v>
      </c>
      <c r="BE155" s="139">
        <f>IF(N155="základní",J155,0)</f>
        <v>0</v>
      </c>
      <c r="BF155" s="139">
        <f>IF(N155="snížená",J155,0)</f>
        <v>0</v>
      </c>
      <c r="BG155" s="139">
        <f>IF(N155="zákl. přenesená",J155,0)</f>
        <v>0</v>
      </c>
      <c r="BH155" s="139">
        <f>IF(N155="sníž. přenesená",J155,0)</f>
        <v>0</v>
      </c>
      <c r="BI155" s="139">
        <f>IF(N155="nulová",J155,0)</f>
        <v>0</v>
      </c>
      <c r="BJ155" s="14" t="s">
        <v>77</v>
      </c>
      <c r="BK155" s="139">
        <f>ROUND(I155*H155,2)</f>
        <v>0</v>
      </c>
      <c r="BL155" s="14" t="s">
        <v>149</v>
      </c>
      <c r="BM155" s="138" t="s">
        <v>940</v>
      </c>
    </row>
    <row r="156" spans="2:65" s="1" customFormat="1" ht="11.25">
      <c r="B156" s="29"/>
      <c r="D156" s="140" t="s">
        <v>141</v>
      </c>
      <c r="F156" s="141" t="s">
        <v>939</v>
      </c>
      <c r="I156" s="142"/>
      <c r="L156" s="29"/>
      <c r="M156" s="143"/>
      <c r="T156" s="50"/>
      <c r="AT156" s="14" t="s">
        <v>141</v>
      </c>
      <c r="AU156" s="14" t="s">
        <v>79</v>
      </c>
    </row>
    <row r="157" spans="2:65" s="1" customFormat="1" ht="24.2" customHeight="1">
      <c r="B157" s="29"/>
      <c r="C157" s="144" t="s">
        <v>7</v>
      </c>
      <c r="D157" s="144" t="s">
        <v>205</v>
      </c>
      <c r="E157" s="145" t="s">
        <v>941</v>
      </c>
      <c r="F157" s="146" t="s">
        <v>942</v>
      </c>
      <c r="G157" s="147" t="s">
        <v>839</v>
      </c>
      <c r="H157" s="148">
        <v>25</v>
      </c>
      <c r="I157" s="149"/>
      <c r="J157" s="150">
        <f>ROUND(I157*H157,2)</f>
        <v>0</v>
      </c>
      <c r="K157" s="146" t="s">
        <v>840</v>
      </c>
      <c r="L157" s="29"/>
      <c r="M157" s="151" t="s">
        <v>19</v>
      </c>
      <c r="N157" s="152" t="s">
        <v>41</v>
      </c>
      <c r="P157" s="136">
        <f>O157*H157</f>
        <v>0</v>
      </c>
      <c r="Q157" s="136">
        <v>0.38625999999999999</v>
      </c>
      <c r="R157" s="136">
        <f>Q157*H157</f>
        <v>9.6564999999999994</v>
      </c>
      <c r="S157" s="136">
        <v>0</v>
      </c>
      <c r="T157" s="137">
        <f>S157*H157</f>
        <v>0</v>
      </c>
      <c r="AR157" s="138" t="s">
        <v>149</v>
      </c>
      <c r="AT157" s="138" t="s">
        <v>205</v>
      </c>
      <c r="AU157" s="138" t="s">
        <v>79</v>
      </c>
      <c r="AY157" s="14" t="s">
        <v>134</v>
      </c>
      <c r="BE157" s="139">
        <f>IF(N157="základní",J157,0)</f>
        <v>0</v>
      </c>
      <c r="BF157" s="139">
        <f>IF(N157="snížená",J157,0)</f>
        <v>0</v>
      </c>
      <c r="BG157" s="139">
        <f>IF(N157="zákl. přenesená",J157,0)</f>
        <v>0</v>
      </c>
      <c r="BH157" s="139">
        <f>IF(N157="sníž. přenesená",J157,0)</f>
        <v>0</v>
      </c>
      <c r="BI157" s="139">
        <f>IF(N157="nulová",J157,0)</f>
        <v>0</v>
      </c>
      <c r="BJ157" s="14" t="s">
        <v>77</v>
      </c>
      <c r="BK157" s="139">
        <f>ROUND(I157*H157,2)</f>
        <v>0</v>
      </c>
      <c r="BL157" s="14" t="s">
        <v>149</v>
      </c>
      <c r="BM157" s="138" t="s">
        <v>943</v>
      </c>
    </row>
    <row r="158" spans="2:65" s="1" customFormat="1" ht="29.25">
      <c r="B158" s="29"/>
      <c r="D158" s="140" t="s">
        <v>141</v>
      </c>
      <c r="F158" s="141" t="s">
        <v>944</v>
      </c>
      <c r="I158" s="142"/>
      <c r="L158" s="29"/>
      <c r="M158" s="143"/>
      <c r="T158" s="50"/>
      <c r="AT158" s="14" t="s">
        <v>141</v>
      </c>
      <c r="AU158" s="14" t="s">
        <v>79</v>
      </c>
    </row>
    <row r="159" spans="2:65" s="1" customFormat="1" ht="11.25">
      <c r="B159" s="29"/>
      <c r="D159" s="158" t="s">
        <v>843</v>
      </c>
      <c r="F159" s="159" t="s">
        <v>945</v>
      </c>
      <c r="I159" s="142"/>
      <c r="L159" s="29"/>
      <c r="M159" s="143"/>
      <c r="T159" s="50"/>
      <c r="AT159" s="14" t="s">
        <v>843</v>
      </c>
      <c r="AU159" s="14" t="s">
        <v>79</v>
      </c>
    </row>
    <row r="160" spans="2:65" s="1" customFormat="1" ht="33" customHeight="1">
      <c r="B160" s="29"/>
      <c r="C160" s="144" t="s">
        <v>222</v>
      </c>
      <c r="D160" s="144" t="s">
        <v>205</v>
      </c>
      <c r="E160" s="145" t="s">
        <v>946</v>
      </c>
      <c r="F160" s="146" t="s">
        <v>947</v>
      </c>
      <c r="G160" s="147" t="s">
        <v>839</v>
      </c>
      <c r="H160" s="148">
        <v>16</v>
      </c>
      <c r="I160" s="149"/>
      <c r="J160" s="150">
        <f>ROUND(I160*H160,2)</f>
        <v>0</v>
      </c>
      <c r="K160" s="146" t="s">
        <v>840</v>
      </c>
      <c r="L160" s="29"/>
      <c r="M160" s="151" t="s">
        <v>19</v>
      </c>
      <c r="N160" s="152" t="s">
        <v>41</v>
      </c>
      <c r="P160" s="136">
        <f>O160*H160</f>
        <v>0</v>
      </c>
      <c r="Q160" s="136">
        <v>0.29699999999999999</v>
      </c>
      <c r="R160" s="136">
        <f>Q160*H160</f>
        <v>4.7519999999999998</v>
      </c>
      <c r="S160" s="136">
        <v>0</v>
      </c>
      <c r="T160" s="137">
        <f>S160*H160</f>
        <v>0</v>
      </c>
      <c r="AR160" s="138" t="s">
        <v>149</v>
      </c>
      <c r="AT160" s="138" t="s">
        <v>205</v>
      </c>
      <c r="AU160" s="138" t="s">
        <v>79</v>
      </c>
      <c r="AY160" s="14" t="s">
        <v>134</v>
      </c>
      <c r="BE160" s="139">
        <f>IF(N160="základní",J160,0)</f>
        <v>0</v>
      </c>
      <c r="BF160" s="139">
        <f>IF(N160="snížená",J160,0)</f>
        <v>0</v>
      </c>
      <c r="BG160" s="139">
        <f>IF(N160="zákl. přenesená",J160,0)</f>
        <v>0</v>
      </c>
      <c r="BH160" s="139">
        <f>IF(N160="sníž. přenesená",J160,0)</f>
        <v>0</v>
      </c>
      <c r="BI160" s="139">
        <f>IF(N160="nulová",J160,0)</f>
        <v>0</v>
      </c>
      <c r="BJ160" s="14" t="s">
        <v>77</v>
      </c>
      <c r="BK160" s="139">
        <f>ROUND(I160*H160,2)</f>
        <v>0</v>
      </c>
      <c r="BL160" s="14" t="s">
        <v>149</v>
      </c>
      <c r="BM160" s="138" t="s">
        <v>948</v>
      </c>
    </row>
    <row r="161" spans="2:65" s="1" customFormat="1" ht="29.25">
      <c r="B161" s="29"/>
      <c r="D161" s="140" t="s">
        <v>141</v>
      </c>
      <c r="F161" s="141" t="s">
        <v>949</v>
      </c>
      <c r="I161" s="142"/>
      <c r="L161" s="29"/>
      <c r="M161" s="143"/>
      <c r="T161" s="50"/>
      <c r="AT161" s="14" t="s">
        <v>141</v>
      </c>
      <c r="AU161" s="14" t="s">
        <v>79</v>
      </c>
    </row>
    <row r="162" spans="2:65" s="1" customFormat="1" ht="11.25">
      <c r="B162" s="29"/>
      <c r="D162" s="158" t="s">
        <v>843</v>
      </c>
      <c r="F162" s="159" t="s">
        <v>950</v>
      </c>
      <c r="I162" s="142"/>
      <c r="L162" s="29"/>
      <c r="M162" s="143"/>
      <c r="T162" s="50"/>
      <c r="AT162" s="14" t="s">
        <v>843</v>
      </c>
      <c r="AU162" s="14" t="s">
        <v>79</v>
      </c>
    </row>
    <row r="163" spans="2:65" s="1" customFormat="1" ht="33" customHeight="1">
      <c r="B163" s="29"/>
      <c r="C163" s="144" t="s">
        <v>226</v>
      </c>
      <c r="D163" s="144" t="s">
        <v>205</v>
      </c>
      <c r="E163" s="145" t="s">
        <v>951</v>
      </c>
      <c r="F163" s="146" t="s">
        <v>952</v>
      </c>
      <c r="G163" s="147" t="s">
        <v>839</v>
      </c>
      <c r="H163" s="148">
        <v>25</v>
      </c>
      <c r="I163" s="149"/>
      <c r="J163" s="150">
        <f>ROUND(I163*H163,2)</f>
        <v>0</v>
      </c>
      <c r="K163" s="146" t="s">
        <v>840</v>
      </c>
      <c r="L163" s="29"/>
      <c r="M163" s="151" t="s">
        <v>19</v>
      </c>
      <c r="N163" s="152" t="s">
        <v>41</v>
      </c>
      <c r="P163" s="136">
        <f>O163*H163</f>
        <v>0</v>
      </c>
      <c r="Q163" s="136">
        <v>0.39800000000000002</v>
      </c>
      <c r="R163" s="136">
        <f>Q163*H163</f>
        <v>9.9500000000000011</v>
      </c>
      <c r="S163" s="136">
        <v>0</v>
      </c>
      <c r="T163" s="137">
        <f>S163*H163</f>
        <v>0</v>
      </c>
      <c r="AR163" s="138" t="s">
        <v>149</v>
      </c>
      <c r="AT163" s="138" t="s">
        <v>205</v>
      </c>
      <c r="AU163" s="138" t="s">
        <v>79</v>
      </c>
      <c r="AY163" s="14" t="s">
        <v>134</v>
      </c>
      <c r="BE163" s="139">
        <f>IF(N163="základní",J163,0)</f>
        <v>0</v>
      </c>
      <c r="BF163" s="139">
        <f>IF(N163="snížená",J163,0)</f>
        <v>0</v>
      </c>
      <c r="BG163" s="139">
        <f>IF(N163="zákl. přenesená",J163,0)</f>
        <v>0</v>
      </c>
      <c r="BH163" s="139">
        <f>IF(N163="sníž. přenesená",J163,0)</f>
        <v>0</v>
      </c>
      <c r="BI163" s="139">
        <f>IF(N163="nulová",J163,0)</f>
        <v>0</v>
      </c>
      <c r="BJ163" s="14" t="s">
        <v>77</v>
      </c>
      <c r="BK163" s="139">
        <f>ROUND(I163*H163,2)</f>
        <v>0</v>
      </c>
      <c r="BL163" s="14" t="s">
        <v>149</v>
      </c>
      <c r="BM163" s="138" t="s">
        <v>953</v>
      </c>
    </row>
    <row r="164" spans="2:65" s="1" customFormat="1" ht="29.25">
      <c r="B164" s="29"/>
      <c r="D164" s="140" t="s">
        <v>141</v>
      </c>
      <c r="F164" s="141" t="s">
        <v>954</v>
      </c>
      <c r="I164" s="142"/>
      <c r="L164" s="29"/>
      <c r="M164" s="143"/>
      <c r="T164" s="50"/>
      <c r="AT164" s="14" t="s">
        <v>141</v>
      </c>
      <c r="AU164" s="14" t="s">
        <v>79</v>
      </c>
    </row>
    <row r="165" spans="2:65" s="1" customFormat="1" ht="11.25">
      <c r="B165" s="29"/>
      <c r="D165" s="158" t="s">
        <v>843</v>
      </c>
      <c r="F165" s="159" t="s">
        <v>955</v>
      </c>
      <c r="I165" s="142"/>
      <c r="L165" s="29"/>
      <c r="M165" s="143"/>
      <c r="T165" s="50"/>
      <c r="AT165" s="14" t="s">
        <v>843</v>
      </c>
      <c r="AU165" s="14" t="s">
        <v>79</v>
      </c>
    </row>
    <row r="166" spans="2:65" s="1" customFormat="1" ht="24.2" customHeight="1">
      <c r="B166" s="29"/>
      <c r="C166" s="144" t="s">
        <v>230</v>
      </c>
      <c r="D166" s="144" t="s">
        <v>205</v>
      </c>
      <c r="E166" s="145" t="s">
        <v>956</v>
      </c>
      <c r="F166" s="146" t="s">
        <v>957</v>
      </c>
      <c r="G166" s="147" t="s">
        <v>839</v>
      </c>
      <c r="H166" s="148">
        <v>20.25</v>
      </c>
      <c r="I166" s="149"/>
      <c r="J166" s="150">
        <f>ROUND(I166*H166,2)</f>
        <v>0</v>
      </c>
      <c r="K166" s="146" t="s">
        <v>840</v>
      </c>
      <c r="L166" s="29"/>
      <c r="M166" s="151" t="s">
        <v>19</v>
      </c>
      <c r="N166" s="152" t="s">
        <v>41</v>
      </c>
      <c r="P166" s="136">
        <f>O166*H166</f>
        <v>0</v>
      </c>
      <c r="Q166" s="136">
        <v>8.8800000000000004E-2</v>
      </c>
      <c r="R166" s="136">
        <f>Q166*H166</f>
        <v>1.7982</v>
      </c>
      <c r="S166" s="136">
        <v>0</v>
      </c>
      <c r="T166" s="137">
        <f>S166*H166</f>
        <v>0</v>
      </c>
      <c r="AR166" s="138" t="s">
        <v>149</v>
      </c>
      <c r="AT166" s="138" t="s">
        <v>205</v>
      </c>
      <c r="AU166" s="138" t="s">
        <v>79</v>
      </c>
      <c r="AY166" s="14" t="s">
        <v>134</v>
      </c>
      <c r="BE166" s="139">
        <f>IF(N166="základní",J166,0)</f>
        <v>0</v>
      </c>
      <c r="BF166" s="139">
        <f>IF(N166="snížená",J166,0)</f>
        <v>0</v>
      </c>
      <c r="BG166" s="139">
        <f>IF(N166="zákl. přenesená",J166,0)</f>
        <v>0</v>
      </c>
      <c r="BH166" s="139">
        <f>IF(N166="sníž. přenesená",J166,0)</f>
        <v>0</v>
      </c>
      <c r="BI166" s="139">
        <f>IF(N166="nulová",J166,0)</f>
        <v>0</v>
      </c>
      <c r="BJ166" s="14" t="s">
        <v>77</v>
      </c>
      <c r="BK166" s="139">
        <f>ROUND(I166*H166,2)</f>
        <v>0</v>
      </c>
      <c r="BL166" s="14" t="s">
        <v>149</v>
      </c>
      <c r="BM166" s="138" t="s">
        <v>958</v>
      </c>
    </row>
    <row r="167" spans="2:65" s="1" customFormat="1" ht="48.75">
      <c r="B167" s="29"/>
      <c r="D167" s="140" t="s">
        <v>141</v>
      </c>
      <c r="F167" s="141" t="s">
        <v>959</v>
      </c>
      <c r="I167" s="142"/>
      <c r="L167" s="29"/>
      <c r="M167" s="143"/>
      <c r="T167" s="50"/>
      <c r="AT167" s="14" t="s">
        <v>141</v>
      </c>
      <c r="AU167" s="14" t="s">
        <v>79</v>
      </c>
    </row>
    <row r="168" spans="2:65" s="1" customFormat="1" ht="11.25">
      <c r="B168" s="29"/>
      <c r="D168" s="158" t="s">
        <v>843</v>
      </c>
      <c r="F168" s="159" t="s">
        <v>960</v>
      </c>
      <c r="I168" s="142"/>
      <c r="L168" s="29"/>
      <c r="M168" s="143"/>
      <c r="T168" s="50"/>
      <c r="AT168" s="14" t="s">
        <v>843</v>
      </c>
      <c r="AU168" s="14" t="s">
        <v>79</v>
      </c>
    </row>
    <row r="169" spans="2:65" s="1" customFormat="1" ht="24.2" customHeight="1">
      <c r="B169" s="29"/>
      <c r="C169" s="126" t="s">
        <v>301</v>
      </c>
      <c r="D169" s="126" t="s">
        <v>135</v>
      </c>
      <c r="E169" s="127" t="s">
        <v>961</v>
      </c>
      <c r="F169" s="128" t="s">
        <v>962</v>
      </c>
      <c r="G169" s="129" t="s">
        <v>839</v>
      </c>
      <c r="H169" s="130">
        <v>17.600000000000001</v>
      </c>
      <c r="I169" s="131"/>
      <c r="J169" s="132">
        <f>ROUND(I169*H169,2)</f>
        <v>0</v>
      </c>
      <c r="K169" s="128" t="s">
        <v>19</v>
      </c>
      <c r="L169" s="133"/>
      <c r="M169" s="134" t="s">
        <v>19</v>
      </c>
      <c r="N169" s="135" t="s">
        <v>41</v>
      </c>
      <c r="P169" s="136">
        <f>O169*H169</f>
        <v>0</v>
      </c>
      <c r="Q169" s="136">
        <v>0.112</v>
      </c>
      <c r="R169" s="136">
        <f>Q169*H169</f>
        <v>1.9712000000000003</v>
      </c>
      <c r="S169" s="136">
        <v>0</v>
      </c>
      <c r="T169" s="137">
        <f>S169*H169</f>
        <v>0</v>
      </c>
      <c r="AR169" s="138" t="s">
        <v>79</v>
      </c>
      <c r="AT169" s="138" t="s">
        <v>135</v>
      </c>
      <c r="AU169" s="138" t="s">
        <v>79</v>
      </c>
      <c r="AY169" s="14" t="s">
        <v>134</v>
      </c>
      <c r="BE169" s="139">
        <f>IF(N169="základní",J169,0)</f>
        <v>0</v>
      </c>
      <c r="BF169" s="139">
        <f>IF(N169="snížená",J169,0)</f>
        <v>0</v>
      </c>
      <c r="BG169" s="139">
        <f>IF(N169="zákl. přenesená",J169,0)</f>
        <v>0</v>
      </c>
      <c r="BH169" s="139">
        <f>IF(N169="sníž. přenesená",J169,0)</f>
        <v>0</v>
      </c>
      <c r="BI169" s="139">
        <f>IF(N169="nulová",J169,0)</f>
        <v>0</v>
      </c>
      <c r="BJ169" s="14" t="s">
        <v>77</v>
      </c>
      <c r="BK169" s="139">
        <f>ROUND(I169*H169,2)</f>
        <v>0</v>
      </c>
      <c r="BL169" s="14" t="s">
        <v>77</v>
      </c>
      <c r="BM169" s="138" t="s">
        <v>963</v>
      </c>
    </row>
    <row r="170" spans="2:65" s="1" customFormat="1" ht="11.25">
      <c r="B170" s="29"/>
      <c r="D170" s="140" t="s">
        <v>141</v>
      </c>
      <c r="F170" s="141" t="s">
        <v>962</v>
      </c>
      <c r="I170" s="142"/>
      <c r="L170" s="29"/>
      <c r="M170" s="143"/>
      <c r="T170" s="50"/>
      <c r="AT170" s="14" t="s">
        <v>141</v>
      </c>
      <c r="AU170" s="14" t="s">
        <v>79</v>
      </c>
    </row>
    <row r="171" spans="2:65" s="11" customFormat="1" ht="22.9" customHeight="1">
      <c r="B171" s="116"/>
      <c r="D171" s="117" t="s">
        <v>69</v>
      </c>
      <c r="E171" s="153" t="s">
        <v>169</v>
      </c>
      <c r="F171" s="153" t="s">
        <v>964</v>
      </c>
      <c r="I171" s="119"/>
      <c r="J171" s="154">
        <f>BK171</f>
        <v>0</v>
      </c>
      <c r="L171" s="116"/>
      <c r="M171" s="121"/>
      <c r="P171" s="122">
        <f>SUM(P172:P176)</f>
        <v>0</v>
      </c>
      <c r="R171" s="122">
        <f>SUM(R172:R176)</f>
        <v>7.3894400000000005</v>
      </c>
      <c r="T171" s="123">
        <f>SUM(T172:T176)</f>
        <v>0</v>
      </c>
      <c r="AR171" s="117" t="s">
        <v>77</v>
      </c>
      <c r="AT171" s="124" t="s">
        <v>69</v>
      </c>
      <c r="AU171" s="124" t="s">
        <v>77</v>
      </c>
      <c r="AY171" s="117" t="s">
        <v>134</v>
      </c>
      <c r="BK171" s="125">
        <f>SUM(BK172:BK176)</f>
        <v>0</v>
      </c>
    </row>
    <row r="172" spans="2:65" s="1" customFormat="1" ht="33" customHeight="1">
      <c r="B172" s="29"/>
      <c r="C172" s="144" t="s">
        <v>239</v>
      </c>
      <c r="D172" s="144" t="s">
        <v>205</v>
      </c>
      <c r="E172" s="145" t="s">
        <v>965</v>
      </c>
      <c r="F172" s="146" t="s">
        <v>966</v>
      </c>
      <c r="G172" s="147" t="s">
        <v>457</v>
      </c>
      <c r="H172" s="148">
        <v>32</v>
      </c>
      <c r="I172" s="149"/>
      <c r="J172" s="150">
        <f>ROUND(I172*H172,2)</f>
        <v>0</v>
      </c>
      <c r="K172" s="146" t="s">
        <v>840</v>
      </c>
      <c r="L172" s="29"/>
      <c r="M172" s="151" t="s">
        <v>19</v>
      </c>
      <c r="N172" s="152" t="s">
        <v>41</v>
      </c>
      <c r="P172" s="136">
        <f>O172*H172</f>
        <v>0</v>
      </c>
      <c r="Q172" s="136">
        <v>0.18292</v>
      </c>
      <c r="R172" s="136">
        <f>Q172*H172</f>
        <v>5.85344</v>
      </c>
      <c r="S172" s="136">
        <v>0</v>
      </c>
      <c r="T172" s="137">
        <f>S172*H172</f>
        <v>0</v>
      </c>
      <c r="AR172" s="138" t="s">
        <v>149</v>
      </c>
      <c r="AT172" s="138" t="s">
        <v>205</v>
      </c>
      <c r="AU172" s="138" t="s">
        <v>79</v>
      </c>
      <c r="AY172" s="14" t="s">
        <v>134</v>
      </c>
      <c r="BE172" s="139">
        <f>IF(N172="základní",J172,0)</f>
        <v>0</v>
      </c>
      <c r="BF172" s="139">
        <f>IF(N172="snížená",J172,0)</f>
        <v>0</v>
      </c>
      <c r="BG172" s="139">
        <f>IF(N172="zákl. přenesená",J172,0)</f>
        <v>0</v>
      </c>
      <c r="BH172" s="139">
        <f>IF(N172="sníž. přenesená",J172,0)</f>
        <v>0</v>
      </c>
      <c r="BI172" s="139">
        <f>IF(N172="nulová",J172,0)</f>
        <v>0</v>
      </c>
      <c r="BJ172" s="14" t="s">
        <v>77</v>
      </c>
      <c r="BK172" s="139">
        <f>ROUND(I172*H172,2)</f>
        <v>0</v>
      </c>
      <c r="BL172" s="14" t="s">
        <v>149</v>
      </c>
      <c r="BM172" s="138" t="s">
        <v>967</v>
      </c>
    </row>
    <row r="173" spans="2:65" s="1" customFormat="1" ht="29.25">
      <c r="B173" s="29"/>
      <c r="D173" s="140" t="s">
        <v>141</v>
      </c>
      <c r="F173" s="141" t="s">
        <v>968</v>
      </c>
      <c r="I173" s="142"/>
      <c r="L173" s="29"/>
      <c r="M173" s="143"/>
      <c r="T173" s="50"/>
      <c r="AT173" s="14" t="s">
        <v>141</v>
      </c>
      <c r="AU173" s="14" t="s">
        <v>79</v>
      </c>
    </row>
    <row r="174" spans="2:65" s="1" customFormat="1" ht="11.25">
      <c r="B174" s="29"/>
      <c r="D174" s="158" t="s">
        <v>843</v>
      </c>
      <c r="F174" s="159" t="s">
        <v>969</v>
      </c>
      <c r="I174" s="142"/>
      <c r="L174" s="29"/>
      <c r="M174" s="143"/>
      <c r="T174" s="50"/>
      <c r="AT174" s="14" t="s">
        <v>843</v>
      </c>
      <c r="AU174" s="14" t="s">
        <v>79</v>
      </c>
    </row>
    <row r="175" spans="2:65" s="1" customFormat="1" ht="21.75" customHeight="1">
      <c r="B175" s="29"/>
      <c r="C175" s="126" t="s">
        <v>243</v>
      </c>
      <c r="D175" s="126" t="s">
        <v>135</v>
      </c>
      <c r="E175" s="127" t="s">
        <v>970</v>
      </c>
      <c r="F175" s="128" t="s">
        <v>971</v>
      </c>
      <c r="G175" s="129" t="s">
        <v>457</v>
      </c>
      <c r="H175" s="130">
        <v>32</v>
      </c>
      <c r="I175" s="131"/>
      <c r="J175" s="132">
        <f>ROUND(I175*H175,2)</f>
        <v>0</v>
      </c>
      <c r="K175" s="128" t="s">
        <v>840</v>
      </c>
      <c r="L175" s="133"/>
      <c r="M175" s="134" t="s">
        <v>19</v>
      </c>
      <c r="N175" s="135" t="s">
        <v>41</v>
      </c>
      <c r="P175" s="136">
        <f>O175*H175</f>
        <v>0</v>
      </c>
      <c r="Q175" s="136">
        <v>4.8000000000000001E-2</v>
      </c>
      <c r="R175" s="136">
        <f>Q175*H175</f>
        <v>1.536</v>
      </c>
      <c r="S175" s="136">
        <v>0</v>
      </c>
      <c r="T175" s="137">
        <f>S175*H175</f>
        <v>0</v>
      </c>
      <c r="AR175" s="138" t="s">
        <v>165</v>
      </c>
      <c r="AT175" s="138" t="s">
        <v>135</v>
      </c>
      <c r="AU175" s="138" t="s">
        <v>79</v>
      </c>
      <c r="AY175" s="14" t="s">
        <v>134</v>
      </c>
      <c r="BE175" s="139">
        <f>IF(N175="základní",J175,0)</f>
        <v>0</v>
      </c>
      <c r="BF175" s="139">
        <f>IF(N175="snížená",J175,0)</f>
        <v>0</v>
      </c>
      <c r="BG175" s="139">
        <f>IF(N175="zákl. přenesená",J175,0)</f>
        <v>0</v>
      </c>
      <c r="BH175" s="139">
        <f>IF(N175="sníž. přenesená",J175,0)</f>
        <v>0</v>
      </c>
      <c r="BI175" s="139">
        <f>IF(N175="nulová",J175,0)</f>
        <v>0</v>
      </c>
      <c r="BJ175" s="14" t="s">
        <v>77</v>
      </c>
      <c r="BK175" s="139">
        <f>ROUND(I175*H175,2)</f>
        <v>0</v>
      </c>
      <c r="BL175" s="14" t="s">
        <v>149</v>
      </c>
      <c r="BM175" s="138" t="s">
        <v>972</v>
      </c>
    </row>
    <row r="176" spans="2:65" s="1" customFormat="1" ht="11.25">
      <c r="B176" s="29"/>
      <c r="D176" s="140" t="s">
        <v>141</v>
      </c>
      <c r="F176" s="141" t="s">
        <v>971</v>
      </c>
      <c r="I176" s="142"/>
      <c r="L176" s="29"/>
      <c r="M176" s="143"/>
      <c r="T176" s="50"/>
      <c r="AT176" s="14" t="s">
        <v>141</v>
      </c>
      <c r="AU176" s="14" t="s">
        <v>79</v>
      </c>
    </row>
    <row r="177" spans="2:65" s="11" customFormat="1" ht="22.9" customHeight="1">
      <c r="B177" s="116"/>
      <c r="D177" s="117" t="s">
        <v>69</v>
      </c>
      <c r="E177" s="153" t="s">
        <v>973</v>
      </c>
      <c r="F177" s="153" t="s">
        <v>974</v>
      </c>
      <c r="I177" s="119"/>
      <c r="J177" s="154">
        <f>BK177</f>
        <v>0</v>
      </c>
      <c r="L177" s="116"/>
      <c r="M177" s="121"/>
      <c r="P177" s="122">
        <f>SUM(P178:P189)</f>
        <v>0</v>
      </c>
      <c r="R177" s="122">
        <f>SUM(R178:R189)</f>
        <v>0</v>
      </c>
      <c r="T177" s="123">
        <f>SUM(T178:T189)</f>
        <v>0</v>
      </c>
      <c r="AR177" s="117" t="s">
        <v>77</v>
      </c>
      <c r="AT177" s="124" t="s">
        <v>69</v>
      </c>
      <c r="AU177" s="124" t="s">
        <v>77</v>
      </c>
      <c r="AY177" s="117" t="s">
        <v>134</v>
      </c>
      <c r="BK177" s="125">
        <f>SUM(BK178:BK189)</f>
        <v>0</v>
      </c>
    </row>
    <row r="178" spans="2:65" s="1" customFormat="1" ht="16.5" customHeight="1">
      <c r="B178" s="29"/>
      <c r="C178" s="144" t="s">
        <v>247</v>
      </c>
      <c r="D178" s="144" t="s">
        <v>205</v>
      </c>
      <c r="E178" s="145" t="s">
        <v>975</v>
      </c>
      <c r="F178" s="146" t="s">
        <v>976</v>
      </c>
      <c r="G178" s="147" t="s">
        <v>888</v>
      </c>
      <c r="H178" s="148">
        <v>4.5640000000000001</v>
      </c>
      <c r="I178" s="149"/>
      <c r="J178" s="150">
        <f>ROUND(I178*H178,2)</f>
        <v>0</v>
      </c>
      <c r="K178" s="146" t="s">
        <v>840</v>
      </c>
      <c r="L178" s="29"/>
      <c r="M178" s="151" t="s">
        <v>19</v>
      </c>
      <c r="N178" s="152" t="s">
        <v>41</v>
      </c>
      <c r="P178" s="136">
        <f>O178*H178</f>
        <v>0</v>
      </c>
      <c r="Q178" s="136">
        <v>0</v>
      </c>
      <c r="R178" s="136">
        <f>Q178*H178</f>
        <v>0</v>
      </c>
      <c r="S178" s="136">
        <v>0</v>
      </c>
      <c r="T178" s="137">
        <f>S178*H178</f>
        <v>0</v>
      </c>
      <c r="AR178" s="138" t="s">
        <v>149</v>
      </c>
      <c r="AT178" s="138" t="s">
        <v>205</v>
      </c>
      <c r="AU178" s="138" t="s">
        <v>79</v>
      </c>
      <c r="AY178" s="14" t="s">
        <v>134</v>
      </c>
      <c r="BE178" s="139">
        <f>IF(N178="základní",J178,0)</f>
        <v>0</v>
      </c>
      <c r="BF178" s="139">
        <f>IF(N178="snížená",J178,0)</f>
        <v>0</v>
      </c>
      <c r="BG178" s="139">
        <f>IF(N178="zákl. přenesená",J178,0)</f>
        <v>0</v>
      </c>
      <c r="BH178" s="139">
        <f>IF(N178="sníž. přenesená",J178,0)</f>
        <v>0</v>
      </c>
      <c r="BI178" s="139">
        <f>IF(N178="nulová",J178,0)</f>
        <v>0</v>
      </c>
      <c r="BJ178" s="14" t="s">
        <v>77</v>
      </c>
      <c r="BK178" s="139">
        <f>ROUND(I178*H178,2)</f>
        <v>0</v>
      </c>
      <c r="BL178" s="14" t="s">
        <v>149</v>
      </c>
      <c r="BM178" s="138" t="s">
        <v>977</v>
      </c>
    </row>
    <row r="179" spans="2:65" s="1" customFormat="1" ht="48.75">
      <c r="B179" s="29"/>
      <c r="D179" s="140" t="s">
        <v>141</v>
      </c>
      <c r="F179" s="141" t="s">
        <v>978</v>
      </c>
      <c r="I179" s="142"/>
      <c r="L179" s="29"/>
      <c r="M179" s="143"/>
      <c r="T179" s="50"/>
      <c r="AT179" s="14" t="s">
        <v>141</v>
      </c>
      <c r="AU179" s="14" t="s">
        <v>79</v>
      </c>
    </row>
    <row r="180" spans="2:65" s="1" customFormat="1" ht="11.25">
      <c r="B180" s="29"/>
      <c r="D180" s="158" t="s">
        <v>843</v>
      </c>
      <c r="F180" s="159" t="s">
        <v>979</v>
      </c>
      <c r="I180" s="142"/>
      <c r="L180" s="29"/>
      <c r="M180" s="143"/>
      <c r="T180" s="50"/>
      <c r="AT180" s="14" t="s">
        <v>843</v>
      </c>
      <c r="AU180" s="14" t="s">
        <v>79</v>
      </c>
    </row>
    <row r="181" spans="2:65" s="1" customFormat="1" ht="24.2" customHeight="1">
      <c r="B181" s="29"/>
      <c r="C181" s="144" t="s">
        <v>253</v>
      </c>
      <c r="D181" s="144" t="s">
        <v>205</v>
      </c>
      <c r="E181" s="145" t="s">
        <v>980</v>
      </c>
      <c r="F181" s="146" t="s">
        <v>981</v>
      </c>
      <c r="G181" s="147" t="s">
        <v>888</v>
      </c>
      <c r="H181" s="148">
        <v>18.256</v>
      </c>
      <c r="I181" s="149"/>
      <c r="J181" s="150">
        <f>ROUND(I181*H181,2)</f>
        <v>0</v>
      </c>
      <c r="K181" s="146" t="s">
        <v>840</v>
      </c>
      <c r="L181" s="29"/>
      <c r="M181" s="151" t="s">
        <v>19</v>
      </c>
      <c r="N181" s="152" t="s">
        <v>41</v>
      </c>
      <c r="P181" s="136">
        <f>O181*H181</f>
        <v>0</v>
      </c>
      <c r="Q181" s="136">
        <v>0</v>
      </c>
      <c r="R181" s="136">
        <f>Q181*H181</f>
        <v>0</v>
      </c>
      <c r="S181" s="136">
        <v>0</v>
      </c>
      <c r="T181" s="137">
        <f>S181*H181</f>
        <v>0</v>
      </c>
      <c r="AR181" s="138" t="s">
        <v>149</v>
      </c>
      <c r="AT181" s="138" t="s">
        <v>205</v>
      </c>
      <c r="AU181" s="138" t="s">
        <v>79</v>
      </c>
      <c r="AY181" s="14" t="s">
        <v>134</v>
      </c>
      <c r="BE181" s="139">
        <f>IF(N181="základní",J181,0)</f>
        <v>0</v>
      </c>
      <c r="BF181" s="139">
        <f>IF(N181="snížená",J181,0)</f>
        <v>0</v>
      </c>
      <c r="BG181" s="139">
        <f>IF(N181="zákl. přenesená",J181,0)</f>
        <v>0</v>
      </c>
      <c r="BH181" s="139">
        <f>IF(N181="sníž. přenesená",J181,0)</f>
        <v>0</v>
      </c>
      <c r="BI181" s="139">
        <f>IF(N181="nulová",J181,0)</f>
        <v>0</v>
      </c>
      <c r="BJ181" s="14" t="s">
        <v>77</v>
      </c>
      <c r="BK181" s="139">
        <f>ROUND(I181*H181,2)</f>
        <v>0</v>
      </c>
      <c r="BL181" s="14" t="s">
        <v>149</v>
      </c>
      <c r="BM181" s="138" t="s">
        <v>982</v>
      </c>
    </row>
    <row r="182" spans="2:65" s="1" customFormat="1" ht="48.75">
      <c r="B182" s="29"/>
      <c r="D182" s="140" t="s">
        <v>141</v>
      </c>
      <c r="F182" s="141" t="s">
        <v>983</v>
      </c>
      <c r="I182" s="142"/>
      <c r="L182" s="29"/>
      <c r="M182" s="143"/>
      <c r="T182" s="50"/>
      <c r="AT182" s="14" t="s">
        <v>141</v>
      </c>
      <c r="AU182" s="14" t="s">
        <v>79</v>
      </c>
    </row>
    <row r="183" spans="2:65" s="1" customFormat="1" ht="11.25">
      <c r="B183" s="29"/>
      <c r="D183" s="158" t="s">
        <v>843</v>
      </c>
      <c r="F183" s="159" t="s">
        <v>984</v>
      </c>
      <c r="I183" s="142"/>
      <c r="L183" s="29"/>
      <c r="M183" s="143"/>
      <c r="T183" s="50"/>
      <c r="AT183" s="14" t="s">
        <v>843</v>
      </c>
      <c r="AU183" s="14" t="s">
        <v>79</v>
      </c>
    </row>
    <row r="184" spans="2:65" s="1" customFormat="1" ht="24.2" customHeight="1">
      <c r="B184" s="29"/>
      <c r="C184" s="144" t="s">
        <v>257</v>
      </c>
      <c r="D184" s="144" t="s">
        <v>205</v>
      </c>
      <c r="E184" s="145" t="s">
        <v>985</v>
      </c>
      <c r="F184" s="146" t="s">
        <v>986</v>
      </c>
      <c r="G184" s="147" t="s">
        <v>888</v>
      </c>
      <c r="H184" s="148">
        <v>17.600000000000001</v>
      </c>
      <c r="I184" s="149"/>
      <c r="J184" s="150">
        <f>ROUND(I184*H184,2)</f>
        <v>0</v>
      </c>
      <c r="K184" s="146" t="s">
        <v>840</v>
      </c>
      <c r="L184" s="29"/>
      <c r="M184" s="151" t="s">
        <v>19</v>
      </c>
      <c r="N184" s="152" t="s">
        <v>41</v>
      </c>
      <c r="P184" s="136">
        <f>O184*H184</f>
        <v>0</v>
      </c>
      <c r="Q184" s="136">
        <v>0</v>
      </c>
      <c r="R184" s="136">
        <f>Q184*H184</f>
        <v>0</v>
      </c>
      <c r="S184" s="136">
        <v>0</v>
      </c>
      <c r="T184" s="137">
        <f>S184*H184</f>
        <v>0</v>
      </c>
      <c r="AR184" s="138" t="s">
        <v>149</v>
      </c>
      <c r="AT184" s="138" t="s">
        <v>205</v>
      </c>
      <c r="AU184" s="138" t="s">
        <v>79</v>
      </c>
      <c r="AY184" s="14" t="s">
        <v>134</v>
      </c>
      <c r="BE184" s="139">
        <f>IF(N184="základní",J184,0)</f>
        <v>0</v>
      </c>
      <c r="BF184" s="139">
        <f>IF(N184="snížená",J184,0)</f>
        <v>0</v>
      </c>
      <c r="BG184" s="139">
        <f>IF(N184="zákl. přenesená",J184,0)</f>
        <v>0</v>
      </c>
      <c r="BH184" s="139">
        <f>IF(N184="sníž. přenesená",J184,0)</f>
        <v>0</v>
      </c>
      <c r="BI184" s="139">
        <f>IF(N184="nulová",J184,0)</f>
        <v>0</v>
      </c>
      <c r="BJ184" s="14" t="s">
        <v>77</v>
      </c>
      <c r="BK184" s="139">
        <f>ROUND(I184*H184,2)</f>
        <v>0</v>
      </c>
      <c r="BL184" s="14" t="s">
        <v>149</v>
      </c>
      <c r="BM184" s="138" t="s">
        <v>987</v>
      </c>
    </row>
    <row r="185" spans="2:65" s="1" customFormat="1" ht="19.5">
      <c r="B185" s="29"/>
      <c r="D185" s="140" t="s">
        <v>141</v>
      </c>
      <c r="F185" s="141" t="s">
        <v>988</v>
      </c>
      <c r="I185" s="142"/>
      <c r="L185" s="29"/>
      <c r="M185" s="143"/>
      <c r="T185" s="50"/>
      <c r="AT185" s="14" t="s">
        <v>141</v>
      </c>
      <c r="AU185" s="14" t="s">
        <v>79</v>
      </c>
    </row>
    <row r="186" spans="2:65" s="1" customFormat="1" ht="11.25">
      <c r="B186" s="29"/>
      <c r="D186" s="158" t="s">
        <v>843</v>
      </c>
      <c r="F186" s="159" t="s">
        <v>989</v>
      </c>
      <c r="I186" s="142"/>
      <c r="L186" s="29"/>
      <c r="M186" s="143"/>
      <c r="T186" s="50"/>
      <c r="AT186" s="14" t="s">
        <v>843</v>
      </c>
      <c r="AU186" s="14" t="s">
        <v>79</v>
      </c>
    </row>
    <row r="187" spans="2:65" s="1" customFormat="1" ht="33" customHeight="1">
      <c r="B187" s="29"/>
      <c r="C187" s="144" t="s">
        <v>261</v>
      </c>
      <c r="D187" s="144" t="s">
        <v>205</v>
      </c>
      <c r="E187" s="145" t="s">
        <v>990</v>
      </c>
      <c r="F187" s="146" t="s">
        <v>991</v>
      </c>
      <c r="G187" s="147" t="s">
        <v>888</v>
      </c>
      <c r="H187" s="148">
        <v>104.916</v>
      </c>
      <c r="I187" s="149"/>
      <c r="J187" s="150">
        <f>ROUND(I187*H187,2)</f>
        <v>0</v>
      </c>
      <c r="K187" s="146" t="s">
        <v>840</v>
      </c>
      <c r="L187" s="29"/>
      <c r="M187" s="151" t="s">
        <v>19</v>
      </c>
      <c r="N187" s="152" t="s">
        <v>41</v>
      </c>
      <c r="P187" s="136">
        <f>O187*H187</f>
        <v>0</v>
      </c>
      <c r="Q187" s="136">
        <v>0</v>
      </c>
      <c r="R187" s="136">
        <f>Q187*H187</f>
        <v>0</v>
      </c>
      <c r="S187" s="136">
        <v>0</v>
      </c>
      <c r="T187" s="137">
        <f>S187*H187</f>
        <v>0</v>
      </c>
      <c r="AR187" s="138" t="s">
        <v>149</v>
      </c>
      <c r="AT187" s="138" t="s">
        <v>205</v>
      </c>
      <c r="AU187" s="138" t="s">
        <v>79</v>
      </c>
      <c r="AY187" s="14" t="s">
        <v>134</v>
      </c>
      <c r="BE187" s="139">
        <f>IF(N187="základní",J187,0)</f>
        <v>0</v>
      </c>
      <c r="BF187" s="139">
        <f>IF(N187="snížená",J187,0)</f>
        <v>0</v>
      </c>
      <c r="BG187" s="139">
        <f>IF(N187="zákl. přenesená",J187,0)</f>
        <v>0</v>
      </c>
      <c r="BH187" s="139">
        <f>IF(N187="sníž. přenesená",J187,0)</f>
        <v>0</v>
      </c>
      <c r="BI187" s="139">
        <f>IF(N187="nulová",J187,0)</f>
        <v>0</v>
      </c>
      <c r="BJ187" s="14" t="s">
        <v>77</v>
      </c>
      <c r="BK187" s="139">
        <f>ROUND(I187*H187,2)</f>
        <v>0</v>
      </c>
      <c r="BL187" s="14" t="s">
        <v>149</v>
      </c>
      <c r="BM187" s="138" t="s">
        <v>992</v>
      </c>
    </row>
    <row r="188" spans="2:65" s="1" customFormat="1" ht="29.25">
      <c r="B188" s="29"/>
      <c r="D188" s="140" t="s">
        <v>141</v>
      </c>
      <c r="F188" s="141" t="s">
        <v>993</v>
      </c>
      <c r="I188" s="142"/>
      <c r="L188" s="29"/>
      <c r="M188" s="143"/>
      <c r="T188" s="50"/>
      <c r="AT188" s="14" t="s">
        <v>141</v>
      </c>
      <c r="AU188" s="14" t="s">
        <v>79</v>
      </c>
    </row>
    <row r="189" spans="2:65" s="1" customFormat="1" ht="11.25">
      <c r="B189" s="29"/>
      <c r="D189" s="158" t="s">
        <v>843</v>
      </c>
      <c r="F189" s="159" t="s">
        <v>994</v>
      </c>
      <c r="I189" s="142"/>
      <c r="L189" s="29"/>
      <c r="M189" s="143"/>
      <c r="T189" s="50"/>
      <c r="AT189" s="14" t="s">
        <v>843</v>
      </c>
      <c r="AU189" s="14" t="s">
        <v>79</v>
      </c>
    </row>
    <row r="190" spans="2:65" s="11" customFormat="1" ht="25.9" customHeight="1">
      <c r="B190" s="116"/>
      <c r="D190" s="117" t="s">
        <v>69</v>
      </c>
      <c r="E190" s="118" t="s">
        <v>135</v>
      </c>
      <c r="F190" s="118" t="s">
        <v>995</v>
      </c>
      <c r="I190" s="119"/>
      <c r="J190" s="120">
        <f>BK190</f>
        <v>0</v>
      </c>
      <c r="L190" s="116"/>
      <c r="M190" s="121"/>
      <c r="P190" s="122">
        <f>P191+P199</f>
        <v>0</v>
      </c>
      <c r="R190" s="122">
        <f>R191+R199</f>
        <v>0.416765</v>
      </c>
      <c r="T190" s="123">
        <f>T191+T199</f>
        <v>24.5</v>
      </c>
      <c r="AR190" s="117" t="s">
        <v>145</v>
      </c>
      <c r="AT190" s="124" t="s">
        <v>69</v>
      </c>
      <c r="AU190" s="124" t="s">
        <v>70</v>
      </c>
      <c r="AY190" s="117" t="s">
        <v>134</v>
      </c>
      <c r="BK190" s="125">
        <f>BK191+BK199</f>
        <v>0</v>
      </c>
    </row>
    <row r="191" spans="2:65" s="11" customFormat="1" ht="22.9" customHeight="1">
      <c r="B191" s="116"/>
      <c r="D191" s="117" t="s">
        <v>69</v>
      </c>
      <c r="E191" s="153" t="s">
        <v>996</v>
      </c>
      <c r="F191" s="153" t="s">
        <v>997</v>
      </c>
      <c r="I191" s="119"/>
      <c r="J191" s="154">
        <f>BK191</f>
        <v>0</v>
      </c>
      <c r="L191" s="116"/>
      <c r="M191" s="121"/>
      <c r="P191" s="122">
        <f>SUM(P192:P198)</f>
        <v>0</v>
      </c>
      <c r="R191" s="122">
        <f>SUM(R192:R198)</f>
        <v>1.4164999999999999E-2</v>
      </c>
      <c r="T191" s="123">
        <f>SUM(T192:T198)</f>
        <v>0</v>
      </c>
      <c r="AR191" s="117" t="s">
        <v>145</v>
      </c>
      <c r="AT191" s="124" t="s">
        <v>69</v>
      </c>
      <c r="AU191" s="124" t="s">
        <v>77</v>
      </c>
      <c r="AY191" s="117" t="s">
        <v>134</v>
      </c>
      <c r="BK191" s="125">
        <f>SUM(BK192:BK198)</f>
        <v>0</v>
      </c>
    </row>
    <row r="192" spans="2:65" s="1" customFormat="1" ht="33" customHeight="1">
      <c r="B192" s="29"/>
      <c r="C192" s="144" t="s">
        <v>265</v>
      </c>
      <c r="D192" s="144" t="s">
        <v>205</v>
      </c>
      <c r="E192" s="145" t="s">
        <v>998</v>
      </c>
      <c r="F192" s="146" t="s">
        <v>999</v>
      </c>
      <c r="G192" s="147" t="s">
        <v>457</v>
      </c>
      <c r="H192" s="148">
        <v>25</v>
      </c>
      <c r="I192" s="149"/>
      <c r="J192" s="150">
        <f>ROUND(I192*H192,2)</f>
        <v>0</v>
      </c>
      <c r="K192" s="146" t="s">
        <v>840</v>
      </c>
      <c r="L192" s="29"/>
      <c r="M192" s="151" t="s">
        <v>19</v>
      </c>
      <c r="N192" s="152" t="s">
        <v>41</v>
      </c>
      <c r="P192" s="136">
        <f>O192*H192</f>
        <v>0</v>
      </c>
      <c r="Q192" s="136">
        <v>0</v>
      </c>
      <c r="R192" s="136">
        <f>Q192*H192</f>
        <v>0</v>
      </c>
      <c r="S192" s="136">
        <v>0</v>
      </c>
      <c r="T192" s="137">
        <f>S192*H192</f>
        <v>0</v>
      </c>
      <c r="AR192" s="138" t="s">
        <v>357</v>
      </c>
      <c r="AT192" s="138" t="s">
        <v>205</v>
      </c>
      <c r="AU192" s="138" t="s">
        <v>79</v>
      </c>
      <c r="AY192" s="14" t="s">
        <v>134</v>
      </c>
      <c r="BE192" s="139">
        <f>IF(N192="základní",J192,0)</f>
        <v>0</v>
      </c>
      <c r="BF192" s="139">
        <f>IF(N192="snížená",J192,0)</f>
        <v>0</v>
      </c>
      <c r="BG192" s="139">
        <f>IF(N192="zákl. přenesená",J192,0)</f>
        <v>0</v>
      </c>
      <c r="BH192" s="139">
        <f>IF(N192="sníž. přenesená",J192,0)</f>
        <v>0</v>
      </c>
      <c r="BI192" s="139">
        <f>IF(N192="nulová",J192,0)</f>
        <v>0</v>
      </c>
      <c r="BJ192" s="14" t="s">
        <v>77</v>
      </c>
      <c r="BK192" s="139">
        <f>ROUND(I192*H192,2)</f>
        <v>0</v>
      </c>
      <c r="BL192" s="14" t="s">
        <v>357</v>
      </c>
      <c r="BM192" s="138" t="s">
        <v>1000</v>
      </c>
    </row>
    <row r="193" spans="2:65" s="1" customFormat="1" ht="29.25">
      <c r="B193" s="29"/>
      <c r="D193" s="140" t="s">
        <v>141</v>
      </c>
      <c r="F193" s="141" t="s">
        <v>1001</v>
      </c>
      <c r="I193" s="142"/>
      <c r="L193" s="29"/>
      <c r="M193" s="143"/>
      <c r="T193" s="50"/>
      <c r="AT193" s="14" t="s">
        <v>141</v>
      </c>
      <c r="AU193" s="14" t="s">
        <v>79</v>
      </c>
    </row>
    <row r="194" spans="2:65" s="1" customFormat="1" ht="11.25">
      <c r="B194" s="29"/>
      <c r="D194" s="158" t="s">
        <v>843</v>
      </c>
      <c r="F194" s="159" t="s">
        <v>1002</v>
      </c>
      <c r="I194" s="142"/>
      <c r="L194" s="29"/>
      <c r="M194" s="143"/>
      <c r="T194" s="50"/>
      <c r="AT194" s="14" t="s">
        <v>843</v>
      </c>
      <c r="AU194" s="14" t="s">
        <v>79</v>
      </c>
    </row>
    <row r="195" spans="2:65" s="1" customFormat="1" ht="16.5" customHeight="1">
      <c r="B195" s="29"/>
      <c r="C195" s="126" t="s">
        <v>269</v>
      </c>
      <c r="D195" s="126" t="s">
        <v>135</v>
      </c>
      <c r="E195" s="127" t="s">
        <v>1003</v>
      </c>
      <c r="F195" s="128" t="s">
        <v>1004</v>
      </c>
      <c r="G195" s="129" t="s">
        <v>1005</v>
      </c>
      <c r="H195" s="130">
        <v>13.125</v>
      </c>
      <c r="I195" s="131"/>
      <c r="J195" s="132">
        <f>ROUND(I195*H195,2)</f>
        <v>0</v>
      </c>
      <c r="K195" s="128" t="s">
        <v>840</v>
      </c>
      <c r="L195" s="133"/>
      <c r="M195" s="134" t="s">
        <v>19</v>
      </c>
      <c r="N195" s="135" t="s">
        <v>41</v>
      </c>
      <c r="P195" s="136">
        <f>O195*H195</f>
        <v>0</v>
      </c>
      <c r="Q195" s="136">
        <v>1E-3</v>
      </c>
      <c r="R195" s="136">
        <f>Q195*H195</f>
        <v>1.3125E-2</v>
      </c>
      <c r="S195" s="136">
        <v>0</v>
      </c>
      <c r="T195" s="137">
        <f>S195*H195</f>
        <v>0</v>
      </c>
      <c r="AR195" s="138" t="s">
        <v>551</v>
      </c>
      <c r="AT195" s="138" t="s">
        <v>135</v>
      </c>
      <c r="AU195" s="138" t="s">
        <v>79</v>
      </c>
      <c r="AY195" s="14" t="s">
        <v>134</v>
      </c>
      <c r="BE195" s="139">
        <f>IF(N195="základní",J195,0)</f>
        <v>0</v>
      </c>
      <c r="BF195" s="139">
        <f>IF(N195="snížená",J195,0)</f>
        <v>0</v>
      </c>
      <c r="BG195" s="139">
        <f>IF(N195="zákl. přenesená",J195,0)</f>
        <v>0</v>
      </c>
      <c r="BH195" s="139">
        <f>IF(N195="sníž. přenesená",J195,0)</f>
        <v>0</v>
      </c>
      <c r="BI195" s="139">
        <f>IF(N195="nulová",J195,0)</f>
        <v>0</v>
      </c>
      <c r="BJ195" s="14" t="s">
        <v>77</v>
      </c>
      <c r="BK195" s="139">
        <f>ROUND(I195*H195,2)</f>
        <v>0</v>
      </c>
      <c r="BL195" s="14" t="s">
        <v>357</v>
      </c>
      <c r="BM195" s="138" t="s">
        <v>1006</v>
      </c>
    </row>
    <row r="196" spans="2:65" s="1" customFormat="1" ht="11.25">
      <c r="B196" s="29"/>
      <c r="D196" s="140" t="s">
        <v>141</v>
      </c>
      <c r="F196" s="141" t="s">
        <v>1004</v>
      </c>
      <c r="I196" s="142"/>
      <c r="L196" s="29"/>
      <c r="M196" s="143"/>
      <c r="T196" s="50"/>
      <c r="AT196" s="14" t="s">
        <v>141</v>
      </c>
      <c r="AU196" s="14" t="s">
        <v>79</v>
      </c>
    </row>
    <row r="197" spans="2:65" s="1" customFormat="1" ht="24.2" customHeight="1">
      <c r="B197" s="29"/>
      <c r="C197" s="126" t="s">
        <v>273</v>
      </c>
      <c r="D197" s="126" t="s">
        <v>135</v>
      </c>
      <c r="E197" s="127" t="s">
        <v>1007</v>
      </c>
      <c r="F197" s="128" t="s">
        <v>1008</v>
      </c>
      <c r="G197" s="129" t="s">
        <v>138</v>
      </c>
      <c r="H197" s="130">
        <v>4</v>
      </c>
      <c r="I197" s="131"/>
      <c r="J197" s="132">
        <f>ROUND(I197*H197,2)</f>
        <v>0</v>
      </c>
      <c r="K197" s="128" t="s">
        <v>840</v>
      </c>
      <c r="L197" s="133"/>
      <c r="M197" s="134" t="s">
        <v>19</v>
      </c>
      <c r="N197" s="135" t="s">
        <v>41</v>
      </c>
      <c r="P197" s="136">
        <f>O197*H197</f>
        <v>0</v>
      </c>
      <c r="Q197" s="136">
        <v>2.5999999999999998E-4</v>
      </c>
      <c r="R197" s="136">
        <f>Q197*H197</f>
        <v>1.0399999999999999E-3</v>
      </c>
      <c r="S197" s="136">
        <v>0</v>
      </c>
      <c r="T197" s="137">
        <f>S197*H197</f>
        <v>0</v>
      </c>
      <c r="AR197" s="138" t="s">
        <v>551</v>
      </c>
      <c r="AT197" s="138" t="s">
        <v>135</v>
      </c>
      <c r="AU197" s="138" t="s">
        <v>79</v>
      </c>
      <c r="AY197" s="14" t="s">
        <v>134</v>
      </c>
      <c r="BE197" s="139">
        <f>IF(N197="základní",J197,0)</f>
        <v>0</v>
      </c>
      <c r="BF197" s="139">
        <f>IF(N197="snížená",J197,0)</f>
        <v>0</v>
      </c>
      <c r="BG197" s="139">
        <f>IF(N197="zákl. přenesená",J197,0)</f>
        <v>0</v>
      </c>
      <c r="BH197" s="139">
        <f>IF(N197="sníž. přenesená",J197,0)</f>
        <v>0</v>
      </c>
      <c r="BI197" s="139">
        <f>IF(N197="nulová",J197,0)</f>
        <v>0</v>
      </c>
      <c r="BJ197" s="14" t="s">
        <v>77</v>
      </c>
      <c r="BK197" s="139">
        <f>ROUND(I197*H197,2)</f>
        <v>0</v>
      </c>
      <c r="BL197" s="14" t="s">
        <v>357</v>
      </c>
      <c r="BM197" s="138" t="s">
        <v>1009</v>
      </c>
    </row>
    <row r="198" spans="2:65" s="1" customFormat="1" ht="11.25">
      <c r="B198" s="29"/>
      <c r="D198" s="140" t="s">
        <v>141</v>
      </c>
      <c r="F198" s="141" t="s">
        <v>1008</v>
      </c>
      <c r="I198" s="142"/>
      <c r="L198" s="29"/>
      <c r="M198" s="143"/>
      <c r="T198" s="50"/>
      <c r="AT198" s="14" t="s">
        <v>141</v>
      </c>
      <c r="AU198" s="14" t="s">
        <v>79</v>
      </c>
    </row>
    <row r="199" spans="2:65" s="11" customFormat="1" ht="22.9" customHeight="1">
      <c r="B199" s="116"/>
      <c r="D199" s="117" t="s">
        <v>69</v>
      </c>
      <c r="E199" s="153" t="s">
        <v>1010</v>
      </c>
      <c r="F199" s="153" t="s">
        <v>1011</v>
      </c>
      <c r="I199" s="119"/>
      <c r="J199" s="154">
        <f>BK199</f>
        <v>0</v>
      </c>
      <c r="L199" s="116"/>
      <c r="M199" s="121"/>
      <c r="P199" s="122">
        <f>SUM(P200:P217)</f>
        <v>0</v>
      </c>
      <c r="R199" s="122">
        <f>SUM(R200:R217)</f>
        <v>0.40260000000000001</v>
      </c>
      <c r="T199" s="123">
        <f>SUM(T200:T217)</f>
        <v>24.5</v>
      </c>
      <c r="AR199" s="117" t="s">
        <v>145</v>
      </c>
      <c r="AT199" s="124" t="s">
        <v>69</v>
      </c>
      <c r="AU199" s="124" t="s">
        <v>77</v>
      </c>
      <c r="AY199" s="117" t="s">
        <v>134</v>
      </c>
      <c r="BK199" s="125">
        <f>SUM(BK200:BK217)</f>
        <v>0</v>
      </c>
    </row>
    <row r="200" spans="2:65" s="1" customFormat="1" ht="24.2" customHeight="1">
      <c r="B200" s="29"/>
      <c r="C200" s="144" t="s">
        <v>277</v>
      </c>
      <c r="D200" s="144" t="s">
        <v>205</v>
      </c>
      <c r="E200" s="145" t="s">
        <v>1012</v>
      </c>
      <c r="F200" s="146" t="s">
        <v>1013</v>
      </c>
      <c r="G200" s="147" t="s">
        <v>457</v>
      </c>
      <c r="H200" s="148">
        <v>1390</v>
      </c>
      <c r="I200" s="149"/>
      <c r="J200" s="150">
        <f>ROUND(I200*H200,2)</f>
        <v>0</v>
      </c>
      <c r="K200" s="146" t="s">
        <v>840</v>
      </c>
      <c r="L200" s="29"/>
      <c r="M200" s="151" t="s">
        <v>19</v>
      </c>
      <c r="N200" s="152" t="s">
        <v>41</v>
      </c>
      <c r="P200" s="136">
        <f>O200*H200</f>
        <v>0</v>
      </c>
      <c r="Q200" s="136">
        <v>0</v>
      </c>
      <c r="R200" s="136">
        <f>Q200*H200</f>
        <v>0</v>
      </c>
      <c r="S200" s="136">
        <v>0</v>
      </c>
      <c r="T200" s="137">
        <f>S200*H200</f>
        <v>0</v>
      </c>
      <c r="AR200" s="138" t="s">
        <v>357</v>
      </c>
      <c r="AT200" s="138" t="s">
        <v>205</v>
      </c>
      <c r="AU200" s="138" t="s">
        <v>79</v>
      </c>
      <c r="AY200" s="14" t="s">
        <v>134</v>
      </c>
      <c r="BE200" s="139">
        <f>IF(N200="základní",J200,0)</f>
        <v>0</v>
      </c>
      <c r="BF200" s="139">
        <f>IF(N200="snížená",J200,0)</f>
        <v>0</v>
      </c>
      <c r="BG200" s="139">
        <f>IF(N200="zákl. přenesená",J200,0)</f>
        <v>0</v>
      </c>
      <c r="BH200" s="139">
        <f>IF(N200="sníž. přenesená",J200,0)</f>
        <v>0</v>
      </c>
      <c r="BI200" s="139">
        <f>IF(N200="nulová",J200,0)</f>
        <v>0</v>
      </c>
      <c r="BJ200" s="14" t="s">
        <v>77</v>
      </c>
      <c r="BK200" s="139">
        <f>ROUND(I200*H200,2)</f>
        <v>0</v>
      </c>
      <c r="BL200" s="14" t="s">
        <v>357</v>
      </c>
      <c r="BM200" s="138" t="s">
        <v>1014</v>
      </c>
    </row>
    <row r="201" spans="2:65" s="1" customFormat="1" ht="39">
      <c r="B201" s="29"/>
      <c r="D201" s="140" t="s">
        <v>141</v>
      </c>
      <c r="F201" s="141" t="s">
        <v>1015</v>
      </c>
      <c r="I201" s="142"/>
      <c r="L201" s="29"/>
      <c r="M201" s="143"/>
      <c r="T201" s="50"/>
      <c r="AT201" s="14" t="s">
        <v>141</v>
      </c>
      <c r="AU201" s="14" t="s">
        <v>79</v>
      </c>
    </row>
    <row r="202" spans="2:65" s="1" customFormat="1" ht="11.25">
      <c r="B202" s="29"/>
      <c r="D202" s="158" t="s">
        <v>843</v>
      </c>
      <c r="F202" s="159" t="s">
        <v>1016</v>
      </c>
      <c r="I202" s="142"/>
      <c r="L202" s="29"/>
      <c r="M202" s="143"/>
      <c r="T202" s="50"/>
      <c r="AT202" s="14" t="s">
        <v>843</v>
      </c>
      <c r="AU202" s="14" t="s">
        <v>79</v>
      </c>
    </row>
    <row r="203" spans="2:65" s="1" customFormat="1" ht="24.2" customHeight="1">
      <c r="B203" s="29"/>
      <c r="C203" s="144" t="s">
        <v>281</v>
      </c>
      <c r="D203" s="144" t="s">
        <v>205</v>
      </c>
      <c r="E203" s="145" t="s">
        <v>1017</v>
      </c>
      <c r="F203" s="146" t="s">
        <v>1018</v>
      </c>
      <c r="G203" s="147" t="s">
        <v>457</v>
      </c>
      <c r="H203" s="148">
        <v>1390</v>
      </c>
      <c r="I203" s="149"/>
      <c r="J203" s="150">
        <f>ROUND(I203*H203,2)</f>
        <v>0</v>
      </c>
      <c r="K203" s="146" t="s">
        <v>840</v>
      </c>
      <c r="L203" s="29"/>
      <c r="M203" s="151" t="s">
        <v>19</v>
      </c>
      <c r="N203" s="152" t="s">
        <v>41</v>
      </c>
      <c r="P203" s="136">
        <f>O203*H203</f>
        <v>0</v>
      </c>
      <c r="Q203" s="136">
        <v>0</v>
      </c>
      <c r="R203" s="136">
        <f>Q203*H203</f>
        <v>0</v>
      </c>
      <c r="S203" s="136">
        <v>0</v>
      </c>
      <c r="T203" s="137">
        <f>S203*H203</f>
        <v>0</v>
      </c>
      <c r="AR203" s="138" t="s">
        <v>357</v>
      </c>
      <c r="AT203" s="138" t="s">
        <v>205</v>
      </c>
      <c r="AU203" s="138" t="s">
        <v>79</v>
      </c>
      <c r="AY203" s="14" t="s">
        <v>134</v>
      </c>
      <c r="BE203" s="139">
        <f>IF(N203="základní",J203,0)</f>
        <v>0</v>
      </c>
      <c r="BF203" s="139">
        <f>IF(N203="snížená",J203,0)</f>
        <v>0</v>
      </c>
      <c r="BG203" s="139">
        <f>IF(N203="zákl. přenesená",J203,0)</f>
        <v>0</v>
      </c>
      <c r="BH203" s="139">
        <f>IF(N203="sníž. přenesená",J203,0)</f>
        <v>0</v>
      </c>
      <c r="BI203" s="139">
        <f>IF(N203="nulová",J203,0)</f>
        <v>0</v>
      </c>
      <c r="BJ203" s="14" t="s">
        <v>77</v>
      </c>
      <c r="BK203" s="139">
        <f>ROUND(I203*H203,2)</f>
        <v>0</v>
      </c>
      <c r="BL203" s="14" t="s">
        <v>357</v>
      </c>
      <c r="BM203" s="138" t="s">
        <v>1019</v>
      </c>
    </row>
    <row r="204" spans="2:65" s="1" customFormat="1" ht="39">
      <c r="B204" s="29"/>
      <c r="D204" s="140" t="s">
        <v>141</v>
      </c>
      <c r="F204" s="141" t="s">
        <v>1020</v>
      </c>
      <c r="I204" s="142"/>
      <c r="L204" s="29"/>
      <c r="M204" s="143"/>
      <c r="T204" s="50"/>
      <c r="AT204" s="14" t="s">
        <v>141</v>
      </c>
      <c r="AU204" s="14" t="s">
        <v>79</v>
      </c>
    </row>
    <row r="205" spans="2:65" s="1" customFormat="1" ht="11.25">
      <c r="B205" s="29"/>
      <c r="D205" s="158" t="s">
        <v>843</v>
      </c>
      <c r="F205" s="159" t="s">
        <v>1021</v>
      </c>
      <c r="I205" s="142"/>
      <c r="L205" s="29"/>
      <c r="M205" s="143"/>
      <c r="T205" s="50"/>
      <c r="AT205" s="14" t="s">
        <v>843</v>
      </c>
      <c r="AU205" s="14" t="s">
        <v>79</v>
      </c>
    </row>
    <row r="206" spans="2:65" s="1" customFormat="1" ht="37.9" customHeight="1">
      <c r="B206" s="29"/>
      <c r="C206" s="144" t="s">
        <v>285</v>
      </c>
      <c r="D206" s="144" t="s">
        <v>205</v>
      </c>
      <c r="E206" s="145" t="s">
        <v>1022</v>
      </c>
      <c r="F206" s="146" t="s">
        <v>1023</v>
      </c>
      <c r="G206" s="147" t="s">
        <v>457</v>
      </c>
      <c r="H206" s="148">
        <v>110</v>
      </c>
      <c r="I206" s="149"/>
      <c r="J206" s="150">
        <f>ROUND(I206*H206,2)</f>
        <v>0</v>
      </c>
      <c r="K206" s="146" t="s">
        <v>840</v>
      </c>
      <c r="L206" s="29"/>
      <c r="M206" s="151" t="s">
        <v>19</v>
      </c>
      <c r="N206" s="152" t="s">
        <v>41</v>
      </c>
      <c r="P206" s="136">
        <f>O206*H206</f>
        <v>0</v>
      </c>
      <c r="Q206" s="136">
        <v>3.6600000000000001E-3</v>
      </c>
      <c r="R206" s="136">
        <f>Q206*H206</f>
        <v>0.40260000000000001</v>
      </c>
      <c r="S206" s="136">
        <v>0</v>
      </c>
      <c r="T206" s="137">
        <f>S206*H206</f>
        <v>0</v>
      </c>
      <c r="AR206" s="138" t="s">
        <v>357</v>
      </c>
      <c r="AT206" s="138" t="s">
        <v>205</v>
      </c>
      <c r="AU206" s="138" t="s">
        <v>79</v>
      </c>
      <c r="AY206" s="14" t="s">
        <v>134</v>
      </c>
      <c r="BE206" s="139">
        <f>IF(N206="základní",J206,0)</f>
        <v>0</v>
      </c>
      <c r="BF206" s="139">
        <f>IF(N206="snížená",J206,0)</f>
        <v>0</v>
      </c>
      <c r="BG206" s="139">
        <f>IF(N206="zákl. přenesená",J206,0)</f>
        <v>0</v>
      </c>
      <c r="BH206" s="139">
        <f>IF(N206="sníž. přenesená",J206,0)</f>
        <v>0</v>
      </c>
      <c r="BI206" s="139">
        <f>IF(N206="nulová",J206,0)</f>
        <v>0</v>
      </c>
      <c r="BJ206" s="14" t="s">
        <v>77</v>
      </c>
      <c r="BK206" s="139">
        <f>ROUND(I206*H206,2)</f>
        <v>0</v>
      </c>
      <c r="BL206" s="14" t="s">
        <v>357</v>
      </c>
      <c r="BM206" s="138" t="s">
        <v>1024</v>
      </c>
    </row>
    <row r="207" spans="2:65" s="1" customFormat="1" ht="29.25">
      <c r="B207" s="29"/>
      <c r="D207" s="140" t="s">
        <v>141</v>
      </c>
      <c r="F207" s="141" t="s">
        <v>1025</v>
      </c>
      <c r="I207" s="142"/>
      <c r="L207" s="29"/>
      <c r="M207" s="143"/>
      <c r="T207" s="50"/>
      <c r="AT207" s="14" t="s">
        <v>141</v>
      </c>
      <c r="AU207" s="14" t="s">
        <v>79</v>
      </c>
    </row>
    <row r="208" spans="2:65" s="1" customFormat="1" ht="11.25">
      <c r="B208" s="29"/>
      <c r="D208" s="158" t="s">
        <v>843</v>
      </c>
      <c r="F208" s="159" t="s">
        <v>1026</v>
      </c>
      <c r="I208" s="142"/>
      <c r="L208" s="29"/>
      <c r="M208" s="143"/>
      <c r="T208" s="50"/>
      <c r="AT208" s="14" t="s">
        <v>843</v>
      </c>
      <c r="AU208" s="14" t="s">
        <v>79</v>
      </c>
    </row>
    <row r="209" spans="2:65" s="1" customFormat="1" ht="24.2" customHeight="1">
      <c r="B209" s="29"/>
      <c r="C209" s="144" t="s">
        <v>289</v>
      </c>
      <c r="D209" s="144" t="s">
        <v>205</v>
      </c>
      <c r="E209" s="145" t="s">
        <v>1027</v>
      </c>
      <c r="F209" s="146" t="s">
        <v>1028</v>
      </c>
      <c r="G209" s="147" t="s">
        <v>138</v>
      </c>
      <c r="H209" s="148">
        <v>7</v>
      </c>
      <c r="I209" s="149"/>
      <c r="J209" s="150">
        <f>ROUND(I209*H209,2)</f>
        <v>0</v>
      </c>
      <c r="K209" s="146" t="s">
        <v>840</v>
      </c>
      <c r="L209" s="29"/>
      <c r="M209" s="151" t="s">
        <v>19</v>
      </c>
      <c r="N209" s="152" t="s">
        <v>41</v>
      </c>
      <c r="P209" s="136">
        <f>O209*H209</f>
        <v>0</v>
      </c>
      <c r="Q209" s="136">
        <v>0</v>
      </c>
      <c r="R209" s="136">
        <f>Q209*H209</f>
        <v>0</v>
      </c>
      <c r="S209" s="136">
        <v>0</v>
      </c>
      <c r="T209" s="137">
        <f>S209*H209</f>
        <v>0</v>
      </c>
      <c r="AR209" s="138" t="s">
        <v>357</v>
      </c>
      <c r="AT209" s="138" t="s">
        <v>205</v>
      </c>
      <c r="AU209" s="138" t="s">
        <v>79</v>
      </c>
      <c r="AY209" s="14" t="s">
        <v>134</v>
      </c>
      <c r="BE209" s="139">
        <f>IF(N209="základní",J209,0)</f>
        <v>0</v>
      </c>
      <c r="BF209" s="139">
        <f>IF(N209="snížená",J209,0)</f>
        <v>0</v>
      </c>
      <c r="BG209" s="139">
        <f>IF(N209="zákl. přenesená",J209,0)</f>
        <v>0</v>
      </c>
      <c r="BH209" s="139">
        <f>IF(N209="sníž. přenesená",J209,0)</f>
        <v>0</v>
      </c>
      <c r="BI209" s="139">
        <f>IF(N209="nulová",J209,0)</f>
        <v>0</v>
      </c>
      <c r="BJ209" s="14" t="s">
        <v>77</v>
      </c>
      <c r="BK209" s="139">
        <f>ROUND(I209*H209,2)</f>
        <v>0</v>
      </c>
      <c r="BL209" s="14" t="s">
        <v>357</v>
      </c>
      <c r="BM209" s="138" t="s">
        <v>1029</v>
      </c>
    </row>
    <row r="210" spans="2:65" s="1" customFormat="1" ht="29.25">
      <c r="B210" s="29"/>
      <c r="D210" s="140" t="s">
        <v>141</v>
      </c>
      <c r="F210" s="141" t="s">
        <v>1030</v>
      </c>
      <c r="I210" s="142"/>
      <c r="L210" s="29"/>
      <c r="M210" s="143"/>
      <c r="T210" s="50"/>
      <c r="AT210" s="14" t="s">
        <v>141</v>
      </c>
      <c r="AU210" s="14" t="s">
        <v>79</v>
      </c>
    </row>
    <row r="211" spans="2:65" s="1" customFormat="1" ht="11.25">
      <c r="B211" s="29"/>
      <c r="D211" s="158" t="s">
        <v>843</v>
      </c>
      <c r="F211" s="159" t="s">
        <v>1031</v>
      </c>
      <c r="I211" s="142"/>
      <c r="L211" s="29"/>
      <c r="M211" s="143"/>
      <c r="T211" s="50"/>
      <c r="AT211" s="14" t="s">
        <v>843</v>
      </c>
      <c r="AU211" s="14" t="s">
        <v>79</v>
      </c>
    </row>
    <row r="212" spans="2:65" s="1" customFormat="1" ht="24.2" customHeight="1">
      <c r="B212" s="29"/>
      <c r="C212" s="144" t="s">
        <v>293</v>
      </c>
      <c r="D212" s="144" t="s">
        <v>205</v>
      </c>
      <c r="E212" s="145" t="s">
        <v>1032</v>
      </c>
      <c r="F212" s="146" t="s">
        <v>1033</v>
      </c>
      <c r="G212" s="147" t="s">
        <v>138</v>
      </c>
      <c r="H212" s="148">
        <v>7</v>
      </c>
      <c r="I212" s="149"/>
      <c r="J212" s="150">
        <f>ROUND(I212*H212,2)</f>
        <v>0</v>
      </c>
      <c r="K212" s="146" t="s">
        <v>840</v>
      </c>
      <c r="L212" s="29"/>
      <c r="M212" s="151" t="s">
        <v>19</v>
      </c>
      <c r="N212" s="152" t="s">
        <v>41</v>
      </c>
      <c r="P212" s="136">
        <f>O212*H212</f>
        <v>0</v>
      </c>
      <c r="Q212" s="136">
        <v>0</v>
      </c>
      <c r="R212" s="136">
        <f>Q212*H212</f>
        <v>0</v>
      </c>
      <c r="S212" s="136">
        <v>0</v>
      </c>
      <c r="T212" s="137">
        <f>S212*H212</f>
        <v>0</v>
      </c>
      <c r="AR212" s="138" t="s">
        <v>357</v>
      </c>
      <c r="AT212" s="138" t="s">
        <v>205</v>
      </c>
      <c r="AU212" s="138" t="s">
        <v>79</v>
      </c>
      <c r="AY212" s="14" t="s">
        <v>134</v>
      </c>
      <c r="BE212" s="139">
        <f>IF(N212="základní",J212,0)</f>
        <v>0</v>
      </c>
      <c r="BF212" s="139">
        <f>IF(N212="snížená",J212,0)</f>
        <v>0</v>
      </c>
      <c r="BG212" s="139">
        <f>IF(N212="zákl. přenesená",J212,0)</f>
        <v>0</v>
      </c>
      <c r="BH212" s="139">
        <f>IF(N212="sníž. přenesená",J212,0)</f>
        <v>0</v>
      </c>
      <c r="BI212" s="139">
        <f>IF(N212="nulová",J212,0)</f>
        <v>0</v>
      </c>
      <c r="BJ212" s="14" t="s">
        <v>77</v>
      </c>
      <c r="BK212" s="139">
        <f>ROUND(I212*H212,2)</f>
        <v>0</v>
      </c>
      <c r="BL212" s="14" t="s">
        <v>357</v>
      </c>
      <c r="BM212" s="138" t="s">
        <v>1034</v>
      </c>
    </row>
    <row r="213" spans="2:65" s="1" customFormat="1" ht="29.25">
      <c r="B213" s="29"/>
      <c r="D213" s="140" t="s">
        <v>141</v>
      </c>
      <c r="F213" s="141" t="s">
        <v>1035</v>
      </c>
      <c r="I213" s="142"/>
      <c r="L213" s="29"/>
      <c r="M213" s="143"/>
      <c r="T213" s="50"/>
      <c r="AT213" s="14" t="s">
        <v>141</v>
      </c>
      <c r="AU213" s="14" t="s">
        <v>79</v>
      </c>
    </row>
    <row r="214" spans="2:65" s="1" customFormat="1" ht="11.25">
      <c r="B214" s="29"/>
      <c r="D214" s="158" t="s">
        <v>843</v>
      </c>
      <c r="F214" s="159" t="s">
        <v>1036</v>
      </c>
      <c r="I214" s="142"/>
      <c r="L214" s="29"/>
      <c r="M214" s="143"/>
      <c r="T214" s="50"/>
      <c r="AT214" s="14" t="s">
        <v>843</v>
      </c>
      <c r="AU214" s="14" t="s">
        <v>79</v>
      </c>
    </row>
    <row r="215" spans="2:65" s="1" customFormat="1" ht="24.2" customHeight="1">
      <c r="B215" s="29"/>
      <c r="C215" s="144" t="s">
        <v>297</v>
      </c>
      <c r="D215" s="144" t="s">
        <v>205</v>
      </c>
      <c r="E215" s="145" t="s">
        <v>1037</v>
      </c>
      <c r="F215" s="146" t="s">
        <v>1038</v>
      </c>
      <c r="G215" s="147" t="s">
        <v>847</v>
      </c>
      <c r="H215" s="148">
        <v>10</v>
      </c>
      <c r="I215" s="149"/>
      <c r="J215" s="150">
        <f>ROUND(I215*H215,2)</f>
        <v>0</v>
      </c>
      <c r="K215" s="146" t="s">
        <v>840</v>
      </c>
      <c r="L215" s="29"/>
      <c r="M215" s="151" t="s">
        <v>19</v>
      </c>
      <c r="N215" s="152" t="s">
        <v>41</v>
      </c>
      <c r="P215" s="136">
        <f>O215*H215</f>
        <v>0</v>
      </c>
      <c r="Q215" s="136">
        <v>0</v>
      </c>
      <c r="R215" s="136">
        <f>Q215*H215</f>
        <v>0</v>
      </c>
      <c r="S215" s="136">
        <v>2.4500000000000002</v>
      </c>
      <c r="T215" s="137">
        <f>S215*H215</f>
        <v>24.5</v>
      </c>
      <c r="AR215" s="138" t="s">
        <v>77</v>
      </c>
      <c r="AT215" s="138" t="s">
        <v>205</v>
      </c>
      <c r="AU215" s="138" t="s">
        <v>79</v>
      </c>
      <c r="AY215" s="14" t="s">
        <v>134</v>
      </c>
      <c r="BE215" s="139">
        <f>IF(N215="základní",J215,0)</f>
        <v>0</v>
      </c>
      <c r="BF215" s="139">
        <f>IF(N215="snížená",J215,0)</f>
        <v>0</v>
      </c>
      <c r="BG215" s="139">
        <f>IF(N215="zákl. přenesená",J215,0)</f>
        <v>0</v>
      </c>
      <c r="BH215" s="139">
        <f>IF(N215="sníž. přenesená",J215,0)</f>
        <v>0</v>
      </c>
      <c r="BI215" s="139">
        <f>IF(N215="nulová",J215,0)</f>
        <v>0</v>
      </c>
      <c r="BJ215" s="14" t="s">
        <v>77</v>
      </c>
      <c r="BK215" s="139">
        <f>ROUND(I215*H215,2)</f>
        <v>0</v>
      </c>
      <c r="BL215" s="14" t="s">
        <v>77</v>
      </c>
      <c r="BM215" s="138" t="s">
        <v>1039</v>
      </c>
    </row>
    <row r="216" spans="2:65" s="1" customFormat="1" ht="11.25">
      <c r="B216" s="29"/>
      <c r="D216" s="140" t="s">
        <v>141</v>
      </c>
      <c r="F216" s="141" t="s">
        <v>1040</v>
      </c>
      <c r="I216" s="142"/>
      <c r="L216" s="29"/>
      <c r="M216" s="143"/>
      <c r="T216" s="50"/>
      <c r="AT216" s="14" t="s">
        <v>141</v>
      </c>
      <c r="AU216" s="14" t="s">
        <v>79</v>
      </c>
    </row>
    <row r="217" spans="2:65" s="1" customFormat="1" ht="11.25">
      <c r="B217" s="29"/>
      <c r="D217" s="158" t="s">
        <v>843</v>
      </c>
      <c r="F217" s="159" t="s">
        <v>1041</v>
      </c>
      <c r="I217" s="142"/>
      <c r="L217" s="29"/>
      <c r="M217" s="155"/>
      <c r="N217" s="156"/>
      <c r="O217" s="156"/>
      <c r="P217" s="156"/>
      <c r="Q217" s="156"/>
      <c r="R217" s="156"/>
      <c r="S217" s="156"/>
      <c r="T217" s="157"/>
      <c r="AT217" s="14" t="s">
        <v>843</v>
      </c>
      <c r="AU217" s="14" t="s">
        <v>79</v>
      </c>
    </row>
    <row r="218" spans="2:65" s="1" customFormat="1" ht="6.95" customHeight="1">
      <c r="B218" s="38"/>
      <c r="C218" s="39"/>
      <c r="D218" s="39"/>
      <c r="E218" s="39"/>
      <c r="F218" s="39"/>
      <c r="G218" s="39"/>
      <c r="H218" s="39"/>
      <c r="I218" s="39"/>
      <c r="J218" s="39"/>
      <c r="K218" s="39"/>
      <c r="L218" s="29"/>
    </row>
  </sheetData>
  <sheetProtection algorithmName="SHA-512" hashValue="g8Im/r1NmIFj2J319Deebs/40mUWFP/NzitB5N6e2aF6Wq6+u9PgV+HzxwykDwTnD1ahuvjvOK+MAo8X3k2yvg==" saltValue="pUFO16+l5dc7NiVU2J6X+Ynz7bQqoe4zIjDNSF5k6g9m99UV5vPjDuIsJIx9OUp16Y+EYg96CTbNWjEaVxdFIw==" spinCount="100000" sheet="1" objects="1" scenarios="1" formatColumns="0" formatRows="0" autoFilter="0"/>
  <autoFilter ref="C93:K217" xr:uid="{00000000-0009-0000-0000-000002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9" r:id="rId1" xr:uid="{00000000-0004-0000-0200-000000000000}"/>
    <hyperlink ref="F102" r:id="rId2" xr:uid="{00000000-0004-0000-0200-000001000000}"/>
    <hyperlink ref="F105" r:id="rId3" xr:uid="{00000000-0004-0000-0200-000002000000}"/>
    <hyperlink ref="F108" r:id="rId4" xr:uid="{00000000-0004-0000-0200-000003000000}"/>
    <hyperlink ref="F111" r:id="rId5" xr:uid="{00000000-0004-0000-0200-000004000000}"/>
    <hyperlink ref="F114" r:id="rId6" xr:uid="{00000000-0004-0000-0200-000005000000}"/>
    <hyperlink ref="F117" r:id="rId7" xr:uid="{00000000-0004-0000-0200-000006000000}"/>
    <hyperlink ref="F120" r:id="rId8" xr:uid="{00000000-0004-0000-0200-000007000000}"/>
    <hyperlink ref="F123" r:id="rId9" xr:uid="{00000000-0004-0000-0200-000008000000}"/>
    <hyperlink ref="F126" r:id="rId10" xr:uid="{00000000-0004-0000-0200-000009000000}"/>
    <hyperlink ref="F129" r:id="rId11" xr:uid="{00000000-0004-0000-0200-00000A000000}"/>
    <hyperlink ref="F132" r:id="rId12" xr:uid="{00000000-0004-0000-0200-00000B000000}"/>
    <hyperlink ref="F135" r:id="rId13" xr:uid="{00000000-0004-0000-0200-00000C000000}"/>
    <hyperlink ref="F138" r:id="rId14" xr:uid="{00000000-0004-0000-0200-00000D000000}"/>
    <hyperlink ref="F142" r:id="rId15" xr:uid="{00000000-0004-0000-0200-00000E000000}"/>
    <hyperlink ref="F147" r:id="rId16" xr:uid="{00000000-0004-0000-0200-00000F000000}"/>
    <hyperlink ref="F150" r:id="rId17" xr:uid="{00000000-0004-0000-0200-000010000000}"/>
    <hyperlink ref="F154" r:id="rId18" xr:uid="{00000000-0004-0000-0200-000011000000}"/>
    <hyperlink ref="F159" r:id="rId19" xr:uid="{00000000-0004-0000-0200-000012000000}"/>
    <hyperlink ref="F162" r:id="rId20" xr:uid="{00000000-0004-0000-0200-000013000000}"/>
    <hyperlink ref="F165" r:id="rId21" xr:uid="{00000000-0004-0000-0200-000014000000}"/>
    <hyperlink ref="F168" r:id="rId22" xr:uid="{00000000-0004-0000-0200-000015000000}"/>
    <hyperlink ref="F174" r:id="rId23" xr:uid="{00000000-0004-0000-0200-000016000000}"/>
    <hyperlink ref="F180" r:id="rId24" xr:uid="{00000000-0004-0000-0200-000017000000}"/>
    <hyperlink ref="F183" r:id="rId25" xr:uid="{00000000-0004-0000-0200-000018000000}"/>
    <hyperlink ref="F186" r:id="rId26" xr:uid="{00000000-0004-0000-0200-000019000000}"/>
    <hyperlink ref="F189" r:id="rId27" xr:uid="{00000000-0004-0000-0200-00001A000000}"/>
    <hyperlink ref="F194" r:id="rId28" xr:uid="{00000000-0004-0000-0200-00001B000000}"/>
    <hyperlink ref="F202" r:id="rId29" xr:uid="{00000000-0004-0000-0200-00001C000000}"/>
    <hyperlink ref="F205" r:id="rId30" xr:uid="{00000000-0004-0000-0200-00001D000000}"/>
    <hyperlink ref="F208" r:id="rId31" xr:uid="{00000000-0004-0000-0200-00001E000000}"/>
    <hyperlink ref="F211" r:id="rId32" xr:uid="{00000000-0004-0000-0200-00001F000000}"/>
    <hyperlink ref="F214" r:id="rId33" xr:uid="{00000000-0004-0000-0200-000020000000}"/>
    <hyperlink ref="F217" r:id="rId34" xr:uid="{00000000-0004-0000-0200-00002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34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AT2" s="14" t="s">
        <v>90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79</v>
      </c>
    </row>
    <row r="4" spans="2:46" ht="24.95" customHeight="1">
      <c r="B4" s="17"/>
      <c r="D4" s="18" t="s">
        <v>99</v>
      </c>
      <c r="L4" s="17"/>
      <c r="M4" s="87" t="s">
        <v>10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4" t="s">
        <v>16</v>
      </c>
      <c r="L6" s="17"/>
    </row>
    <row r="7" spans="2:46" ht="26.25" customHeight="1">
      <c r="B7" s="17"/>
      <c r="E7" s="287" t="str">
        <f>'Rekapitulace stavby'!K6</f>
        <v>Oprava PZS v km 8,714 na trati Mikulášovice d. n. – Panský – Rumburk</v>
      </c>
      <c r="F7" s="288"/>
      <c r="G7" s="288"/>
      <c r="H7" s="288"/>
      <c r="L7" s="17"/>
    </row>
    <row r="8" spans="2:46" ht="12" customHeight="1">
      <c r="B8" s="17"/>
      <c r="D8" s="24" t="s">
        <v>100</v>
      </c>
      <c r="L8" s="17"/>
    </row>
    <row r="9" spans="2:46" s="1" customFormat="1" ht="16.5" customHeight="1">
      <c r="B9" s="29"/>
      <c r="E9" s="287" t="s">
        <v>101</v>
      </c>
      <c r="F9" s="289"/>
      <c r="G9" s="289"/>
      <c r="H9" s="289"/>
      <c r="L9" s="29"/>
    </row>
    <row r="10" spans="2:46" s="1" customFormat="1" ht="12" customHeight="1">
      <c r="B10" s="29"/>
      <c r="D10" s="24" t="s">
        <v>102</v>
      </c>
      <c r="L10" s="29"/>
    </row>
    <row r="11" spans="2:46" s="1" customFormat="1" ht="16.5" customHeight="1">
      <c r="B11" s="29"/>
      <c r="E11" s="246" t="s">
        <v>1042</v>
      </c>
      <c r="F11" s="289"/>
      <c r="G11" s="289"/>
      <c r="H11" s="289"/>
      <c r="L11" s="29"/>
    </row>
    <row r="12" spans="2:46" s="1" customFormat="1" ht="11.25">
      <c r="B12" s="29"/>
      <c r="L12" s="29"/>
    </row>
    <row r="13" spans="2:46" s="1" customFormat="1" ht="12" customHeight="1">
      <c r="B13" s="29"/>
      <c r="D13" s="24" t="s">
        <v>18</v>
      </c>
      <c r="F13" s="22" t="s">
        <v>19</v>
      </c>
      <c r="I13" s="24" t="s">
        <v>20</v>
      </c>
      <c r="J13" s="22" t="s">
        <v>19</v>
      </c>
      <c r="L13" s="29"/>
    </row>
    <row r="14" spans="2:46" s="1" customFormat="1" ht="12" customHeight="1">
      <c r="B14" s="29"/>
      <c r="D14" s="24" t="s">
        <v>21</v>
      </c>
      <c r="F14" s="22" t="s">
        <v>22</v>
      </c>
      <c r="I14" s="24" t="s">
        <v>23</v>
      </c>
      <c r="J14" s="46" t="str">
        <f>'Rekapitulace stavby'!AN8</f>
        <v>5. 11. 2024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4" t="s">
        <v>25</v>
      </c>
      <c r="I16" s="24" t="s">
        <v>26</v>
      </c>
      <c r="J16" s="22" t="str">
        <f>IF('Rekapitulace stavby'!AN10="","",'Rekapitulace stavby'!AN10)</f>
        <v/>
      </c>
      <c r="L16" s="29"/>
    </row>
    <row r="17" spans="2:12" s="1" customFormat="1" ht="18" customHeight="1">
      <c r="B17" s="29"/>
      <c r="E17" s="22" t="str">
        <f>IF('Rekapitulace stavby'!E11="","",'Rekapitulace stavby'!E11)</f>
        <v xml:space="preserve"> </v>
      </c>
      <c r="I17" s="24" t="s">
        <v>27</v>
      </c>
      <c r="J17" s="22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4" t="s">
        <v>28</v>
      </c>
      <c r="I19" s="24" t="s">
        <v>26</v>
      </c>
      <c r="J19" s="25" t="str">
        <f>'Rekapitulace stavby'!AN13</f>
        <v>Vyplň údaj</v>
      </c>
      <c r="L19" s="29"/>
    </row>
    <row r="20" spans="2:12" s="1" customFormat="1" ht="18" customHeight="1">
      <c r="B20" s="29"/>
      <c r="E20" s="290" t="str">
        <f>'Rekapitulace stavby'!E14</f>
        <v>Vyplň údaj</v>
      </c>
      <c r="F20" s="271"/>
      <c r="G20" s="271"/>
      <c r="H20" s="271"/>
      <c r="I20" s="24" t="s">
        <v>27</v>
      </c>
      <c r="J20" s="25" t="str">
        <f>'Rekapitulace stavby'!AN14</f>
        <v>Vyplň údaj</v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4" t="s">
        <v>30</v>
      </c>
      <c r="I22" s="24" t="s">
        <v>26</v>
      </c>
      <c r="J22" s="22" t="str">
        <f>IF('Rekapitulace stavby'!AN16="","",'Rekapitulace stavby'!AN16)</f>
        <v/>
      </c>
      <c r="L22" s="29"/>
    </row>
    <row r="23" spans="2:12" s="1" customFormat="1" ht="18" customHeight="1">
      <c r="B23" s="29"/>
      <c r="E23" s="22" t="str">
        <f>IF('Rekapitulace stavby'!E17="","",'Rekapitulace stavby'!E17)</f>
        <v xml:space="preserve"> </v>
      </c>
      <c r="I23" s="24" t="s">
        <v>27</v>
      </c>
      <c r="J23" s="22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4" t="s">
        <v>32</v>
      </c>
      <c r="I25" s="24" t="s">
        <v>26</v>
      </c>
      <c r="J25" s="22" t="s">
        <v>19</v>
      </c>
      <c r="L25" s="29"/>
    </row>
    <row r="26" spans="2:12" s="1" customFormat="1" ht="18" customHeight="1">
      <c r="B26" s="29"/>
      <c r="E26" s="22" t="s">
        <v>33</v>
      </c>
      <c r="I26" s="24" t="s">
        <v>27</v>
      </c>
      <c r="J26" s="22" t="s">
        <v>19</v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4" t="s">
        <v>34</v>
      </c>
      <c r="L28" s="29"/>
    </row>
    <row r="29" spans="2:12" s="7" customFormat="1" ht="16.5" customHeight="1">
      <c r="B29" s="88"/>
      <c r="E29" s="276" t="s">
        <v>19</v>
      </c>
      <c r="F29" s="276"/>
      <c r="G29" s="276"/>
      <c r="H29" s="276"/>
      <c r="L29" s="88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47"/>
      <c r="E31" s="47"/>
      <c r="F31" s="47"/>
      <c r="G31" s="47"/>
      <c r="H31" s="47"/>
      <c r="I31" s="47"/>
      <c r="J31" s="47"/>
      <c r="K31" s="47"/>
      <c r="L31" s="29"/>
    </row>
    <row r="32" spans="2:12" s="1" customFormat="1" ht="25.35" customHeight="1">
      <c r="B32" s="29"/>
      <c r="D32" s="89" t="s">
        <v>36</v>
      </c>
      <c r="J32" s="60">
        <f>ROUND(J89, 2)</f>
        <v>0</v>
      </c>
      <c r="L32" s="29"/>
    </row>
    <row r="33" spans="2:12" s="1" customFormat="1" ht="6.95" customHeight="1">
      <c r="B33" s="29"/>
      <c r="D33" s="47"/>
      <c r="E33" s="47"/>
      <c r="F33" s="47"/>
      <c r="G33" s="47"/>
      <c r="H33" s="47"/>
      <c r="I33" s="47"/>
      <c r="J33" s="47"/>
      <c r="K33" s="47"/>
      <c r="L33" s="29"/>
    </row>
    <row r="34" spans="2:12" s="1" customFormat="1" ht="14.45" customHeight="1">
      <c r="B34" s="29"/>
      <c r="F34" s="32" t="s">
        <v>38</v>
      </c>
      <c r="I34" s="32" t="s">
        <v>37</v>
      </c>
      <c r="J34" s="32" t="s">
        <v>39</v>
      </c>
      <c r="L34" s="29"/>
    </row>
    <row r="35" spans="2:12" s="1" customFormat="1" ht="14.45" customHeight="1">
      <c r="B35" s="29"/>
      <c r="D35" s="49" t="s">
        <v>40</v>
      </c>
      <c r="E35" s="24" t="s">
        <v>41</v>
      </c>
      <c r="F35" s="80">
        <f>ROUND((SUM(BE89:BE133)),  2)</f>
        <v>0</v>
      </c>
      <c r="I35" s="90">
        <v>0.21</v>
      </c>
      <c r="J35" s="80">
        <f>ROUND(((SUM(BE89:BE133))*I35),  2)</f>
        <v>0</v>
      </c>
      <c r="L35" s="29"/>
    </row>
    <row r="36" spans="2:12" s="1" customFormat="1" ht="14.45" customHeight="1">
      <c r="B36" s="29"/>
      <c r="E36" s="24" t="s">
        <v>42</v>
      </c>
      <c r="F36" s="80">
        <f>ROUND((SUM(BF89:BF133)),  2)</f>
        <v>0</v>
      </c>
      <c r="I36" s="90">
        <v>0.12</v>
      </c>
      <c r="J36" s="80">
        <f>ROUND(((SUM(BF89:BF133))*I36),  2)</f>
        <v>0</v>
      </c>
      <c r="L36" s="29"/>
    </row>
    <row r="37" spans="2:12" s="1" customFormat="1" ht="14.45" hidden="1" customHeight="1">
      <c r="B37" s="29"/>
      <c r="E37" s="24" t="s">
        <v>43</v>
      </c>
      <c r="F37" s="80">
        <f>ROUND((SUM(BG89:BG133)),  2)</f>
        <v>0</v>
      </c>
      <c r="I37" s="90">
        <v>0.21</v>
      </c>
      <c r="J37" s="80">
        <f>0</f>
        <v>0</v>
      </c>
      <c r="L37" s="29"/>
    </row>
    <row r="38" spans="2:12" s="1" customFormat="1" ht="14.45" hidden="1" customHeight="1">
      <c r="B38" s="29"/>
      <c r="E38" s="24" t="s">
        <v>44</v>
      </c>
      <c r="F38" s="80">
        <f>ROUND((SUM(BH89:BH133)),  2)</f>
        <v>0</v>
      </c>
      <c r="I38" s="90">
        <v>0.12</v>
      </c>
      <c r="J38" s="80">
        <f>0</f>
        <v>0</v>
      </c>
      <c r="L38" s="29"/>
    </row>
    <row r="39" spans="2:12" s="1" customFormat="1" ht="14.45" hidden="1" customHeight="1">
      <c r="B39" s="29"/>
      <c r="E39" s="24" t="s">
        <v>45</v>
      </c>
      <c r="F39" s="80">
        <f>ROUND((SUM(BI89:BI133)),  2)</f>
        <v>0</v>
      </c>
      <c r="I39" s="90">
        <v>0</v>
      </c>
      <c r="J39" s="80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91"/>
      <c r="D41" s="92" t="s">
        <v>46</v>
      </c>
      <c r="E41" s="51"/>
      <c r="F41" s="51"/>
      <c r="G41" s="93" t="s">
        <v>47</v>
      </c>
      <c r="H41" s="94" t="s">
        <v>48</v>
      </c>
      <c r="I41" s="51"/>
      <c r="J41" s="95">
        <f>SUM(J32:J39)</f>
        <v>0</v>
      </c>
      <c r="K41" s="96"/>
      <c r="L41" s="29"/>
    </row>
    <row r="42" spans="2:12" s="1" customFormat="1" ht="14.45" customHeight="1">
      <c r="B42" s="38"/>
      <c r="C42" s="39"/>
      <c r="D42" s="39"/>
      <c r="E42" s="39"/>
      <c r="F42" s="39"/>
      <c r="G42" s="39"/>
      <c r="H42" s="39"/>
      <c r="I42" s="39"/>
      <c r="J42" s="39"/>
      <c r="K42" s="39"/>
      <c r="L42" s="29"/>
    </row>
    <row r="46" spans="2:12" s="1" customFormat="1" ht="6.95" customHeight="1"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29"/>
    </row>
    <row r="47" spans="2:12" s="1" customFormat="1" ht="24.95" customHeight="1">
      <c r="B47" s="29"/>
      <c r="C47" s="18" t="s">
        <v>104</v>
      </c>
      <c r="L47" s="29"/>
    </row>
    <row r="48" spans="2:12" s="1" customFormat="1" ht="6.95" customHeight="1">
      <c r="B48" s="29"/>
      <c r="L48" s="29"/>
    </row>
    <row r="49" spans="2:47" s="1" customFormat="1" ht="12" customHeight="1">
      <c r="B49" s="29"/>
      <c r="C49" s="24" t="s">
        <v>16</v>
      </c>
      <c r="L49" s="29"/>
    </row>
    <row r="50" spans="2:47" s="1" customFormat="1" ht="26.25" customHeight="1">
      <c r="B50" s="29"/>
      <c r="E50" s="287" t="str">
        <f>E7</f>
        <v>Oprava PZS v km 8,714 na trati Mikulášovice d. n. – Panský – Rumburk</v>
      </c>
      <c r="F50" s="288"/>
      <c r="G50" s="288"/>
      <c r="H50" s="288"/>
      <c r="L50" s="29"/>
    </row>
    <row r="51" spans="2:47" ht="12" customHeight="1">
      <c r="B51" s="17"/>
      <c r="C51" s="24" t="s">
        <v>100</v>
      </c>
      <c r="L51" s="17"/>
    </row>
    <row r="52" spans="2:47" s="1" customFormat="1" ht="16.5" customHeight="1">
      <c r="B52" s="29"/>
      <c r="E52" s="287" t="s">
        <v>101</v>
      </c>
      <c r="F52" s="289"/>
      <c r="G52" s="289"/>
      <c r="H52" s="289"/>
      <c r="L52" s="29"/>
    </row>
    <row r="53" spans="2:47" s="1" customFormat="1" ht="12" customHeight="1">
      <c r="B53" s="29"/>
      <c r="C53" s="24" t="s">
        <v>102</v>
      </c>
      <c r="L53" s="29"/>
    </row>
    <row r="54" spans="2:47" s="1" customFormat="1" ht="16.5" customHeight="1">
      <c r="B54" s="29"/>
      <c r="E54" s="246" t="str">
        <f>E11</f>
        <v>03 - Dodávky SSZT_NEOCEŇOVAT!!!!</v>
      </c>
      <c r="F54" s="289"/>
      <c r="G54" s="289"/>
      <c r="H54" s="289"/>
      <c r="L54" s="29"/>
    </row>
    <row r="55" spans="2:47" s="1" customFormat="1" ht="6.95" customHeight="1">
      <c r="B55" s="29"/>
      <c r="L55" s="29"/>
    </row>
    <row r="56" spans="2:47" s="1" customFormat="1" ht="12" customHeight="1">
      <c r="B56" s="29"/>
      <c r="C56" s="24" t="s">
        <v>21</v>
      </c>
      <c r="F56" s="22" t="str">
        <f>F14</f>
        <v xml:space="preserve"> </v>
      </c>
      <c r="I56" s="24" t="s">
        <v>23</v>
      </c>
      <c r="J56" s="46" t="str">
        <f>IF(J14="","",J14)</f>
        <v>5. 11. 2024</v>
      </c>
      <c r="L56" s="29"/>
    </row>
    <row r="57" spans="2:47" s="1" customFormat="1" ht="6.95" customHeight="1">
      <c r="B57" s="29"/>
      <c r="L57" s="29"/>
    </row>
    <row r="58" spans="2:47" s="1" customFormat="1" ht="15.2" customHeight="1">
      <c r="B58" s="29"/>
      <c r="C58" s="24" t="s">
        <v>25</v>
      </c>
      <c r="F58" s="22" t="str">
        <f>E17</f>
        <v xml:space="preserve"> </v>
      </c>
      <c r="I58" s="24" t="s">
        <v>30</v>
      </c>
      <c r="J58" s="27" t="str">
        <f>E23</f>
        <v xml:space="preserve"> </v>
      </c>
      <c r="L58" s="29"/>
    </row>
    <row r="59" spans="2:47" s="1" customFormat="1" ht="15.2" customHeight="1">
      <c r="B59" s="29"/>
      <c r="C59" s="24" t="s">
        <v>28</v>
      </c>
      <c r="F59" s="22" t="str">
        <f>IF(E20="","",E20)</f>
        <v>Vyplň údaj</v>
      </c>
      <c r="I59" s="24" t="s">
        <v>32</v>
      </c>
      <c r="J59" s="27" t="str">
        <f>E26</f>
        <v>Pavel Pospíšil, DiS.</v>
      </c>
      <c r="L59" s="29"/>
    </row>
    <row r="60" spans="2:47" s="1" customFormat="1" ht="10.35" customHeight="1">
      <c r="B60" s="29"/>
      <c r="L60" s="29"/>
    </row>
    <row r="61" spans="2:47" s="1" customFormat="1" ht="29.25" customHeight="1">
      <c r="B61" s="29"/>
      <c r="C61" s="97" t="s">
        <v>105</v>
      </c>
      <c r="D61" s="91"/>
      <c r="E61" s="91"/>
      <c r="F61" s="91"/>
      <c r="G61" s="91"/>
      <c r="H61" s="91"/>
      <c r="I61" s="91"/>
      <c r="J61" s="98" t="s">
        <v>106</v>
      </c>
      <c r="K61" s="91"/>
      <c r="L61" s="29"/>
    </row>
    <row r="62" spans="2:47" s="1" customFormat="1" ht="10.35" customHeight="1">
      <c r="B62" s="29"/>
      <c r="L62" s="29"/>
    </row>
    <row r="63" spans="2:47" s="1" customFormat="1" ht="22.9" customHeight="1">
      <c r="B63" s="29"/>
      <c r="C63" s="99" t="s">
        <v>68</v>
      </c>
      <c r="J63" s="60">
        <f>J89</f>
        <v>0</v>
      </c>
      <c r="L63" s="29"/>
      <c r="AU63" s="14" t="s">
        <v>107</v>
      </c>
    </row>
    <row r="64" spans="2:47" s="8" customFormat="1" ht="24.95" customHeight="1">
      <c r="B64" s="100"/>
      <c r="D64" s="101" t="s">
        <v>110</v>
      </c>
      <c r="E64" s="102"/>
      <c r="F64" s="102"/>
      <c r="G64" s="102"/>
      <c r="H64" s="102"/>
      <c r="I64" s="102"/>
      <c r="J64" s="103">
        <f>J90</f>
        <v>0</v>
      </c>
      <c r="L64" s="100"/>
    </row>
    <row r="65" spans="2:12" s="9" customFormat="1" ht="19.899999999999999" customHeight="1">
      <c r="B65" s="104"/>
      <c r="D65" s="105" t="s">
        <v>112</v>
      </c>
      <c r="E65" s="106"/>
      <c r="F65" s="106"/>
      <c r="G65" s="106"/>
      <c r="H65" s="106"/>
      <c r="I65" s="106"/>
      <c r="J65" s="107">
        <f>J91</f>
        <v>0</v>
      </c>
      <c r="L65" s="104"/>
    </row>
    <row r="66" spans="2:12" s="8" customFormat="1" ht="24.95" customHeight="1">
      <c r="B66" s="100"/>
      <c r="D66" s="101" t="s">
        <v>117</v>
      </c>
      <c r="E66" s="102"/>
      <c r="F66" s="102"/>
      <c r="G66" s="102"/>
      <c r="H66" s="102"/>
      <c r="I66" s="102"/>
      <c r="J66" s="103">
        <f>J98</f>
        <v>0</v>
      </c>
      <c r="L66" s="100"/>
    </row>
    <row r="67" spans="2:12" s="8" customFormat="1" ht="24.95" customHeight="1">
      <c r="B67" s="100"/>
      <c r="D67" s="101" t="s">
        <v>118</v>
      </c>
      <c r="E67" s="102"/>
      <c r="F67" s="102"/>
      <c r="G67" s="102"/>
      <c r="H67" s="102"/>
      <c r="I67" s="102"/>
      <c r="J67" s="103">
        <f>J119</f>
        <v>0</v>
      </c>
      <c r="L67" s="100"/>
    </row>
    <row r="68" spans="2:12" s="1" customFormat="1" ht="21.75" customHeight="1">
      <c r="B68" s="29"/>
      <c r="L68" s="29"/>
    </row>
    <row r="69" spans="2:12" s="1" customFormat="1" ht="6.95" customHeight="1">
      <c r="B69" s="38"/>
      <c r="C69" s="39"/>
      <c r="D69" s="39"/>
      <c r="E69" s="39"/>
      <c r="F69" s="39"/>
      <c r="G69" s="39"/>
      <c r="H69" s="39"/>
      <c r="I69" s="39"/>
      <c r="J69" s="39"/>
      <c r="K69" s="39"/>
      <c r="L69" s="29"/>
    </row>
    <row r="73" spans="2:12" s="1" customFormat="1" ht="6.95" customHeight="1">
      <c r="B73" s="40"/>
      <c r="C73" s="41"/>
      <c r="D73" s="41"/>
      <c r="E73" s="41"/>
      <c r="F73" s="41"/>
      <c r="G73" s="41"/>
      <c r="H73" s="41"/>
      <c r="I73" s="41"/>
      <c r="J73" s="41"/>
      <c r="K73" s="41"/>
      <c r="L73" s="29"/>
    </row>
    <row r="74" spans="2:12" s="1" customFormat="1" ht="24.95" customHeight="1">
      <c r="B74" s="29"/>
      <c r="C74" s="18" t="s">
        <v>120</v>
      </c>
      <c r="L74" s="29"/>
    </row>
    <row r="75" spans="2:12" s="1" customFormat="1" ht="6.95" customHeight="1">
      <c r="B75" s="29"/>
      <c r="L75" s="29"/>
    </row>
    <row r="76" spans="2:12" s="1" customFormat="1" ht="12" customHeight="1">
      <c r="B76" s="29"/>
      <c r="C76" s="24" t="s">
        <v>16</v>
      </c>
      <c r="L76" s="29"/>
    </row>
    <row r="77" spans="2:12" s="1" customFormat="1" ht="26.25" customHeight="1">
      <c r="B77" s="29"/>
      <c r="E77" s="287" t="str">
        <f>E7</f>
        <v>Oprava PZS v km 8,714 na trati Mikulášovice d. n. – Panský – Rumburk</v>
      </c>
      <c r="F77" s="288"/>
      <c r="G77" s="288"/>
      <c r="H77" s="288"/>
      <c r="L77" s="29"/>
    </row>
    <row r="78" spans="2:12" ht="12" customHeight="1">
      <c r="B78" s="17"/>
      <c r="C78" s="24" t="s">
        <v>100</v>
      </c>
      <c r="L78" s="17"/>
    </row>
    <row r="79" spans="2:12" s="1" customFormat="1" ht="16.5" customHeight="1">
      <c r="B79" s="29"/>
      <c r="E79" s="287" t="s">
        <v>101</v>
      </c>
      <c r="F79" s="289"/>
      <c r="G79" s="289"/>
      <c r="H79" s="289"/>
      <c r="L79" s="29"/>
    </row>
    <row r="80" spans="2:12" s="1" customFormat="1" ht="12" customHeight="1">
      <c r="B80" s="29"/>
      <c r="C80" s="24" t="s">
        <v>102</v>
      </c>
      <c r="L80" s="29"/>
    </row>
    <row r="81" spans="2:65" s="1" customFormat="1" ht="16.5" customHeight="1">
      <c r="B81" s="29"/>
      <c r="E81" s="246" t="str">
        <f>E11</f>
        <v>03 - Dodávky SSZT_NEOCEŇOVAT!!!!</v>
      </c>
      <c r="F81" s="289"/>
      <c r="G81" s="289"/>
      <c r="H81" s="289"/>
      <c r="L81" s="29"/>
    </row>
    <row r="82" spans="2:65" s="1" customFormat="1" ht="6.95" customHeight="1">
      <c r="B82" s="29"/>
      <c r="L82" s="29"/>
    </row>
    <row r="83" spans="2:65" s="1" customFormat="1" ht="12" customHeight="1">
      <c r="B83" s="29"/>
      <c r="C83" s="24" t="s">
        <v>21</v>
      </c>
      <c r="F83" s="22" t="str">
        <f>F14</f>
        <v xml:space="preserve"> </v>
      </c>
      <c r="I83" s="24" t="s">
        <v>23</v>
      </c>
      <c r="J83" s="46" t="str">
        <f>IF(J14="","",J14)</f>
        <v>5. 11. 2024</v>
      </c>
      <c r="L83" s="29"/>
    </row>
    <row r="84" spans="2:65" s="1" customFormat="1" ht="6.95" customHeight="1">
      <c r="B84" s="29"/>
      <c r="L84" s="29"/>
    </row>
    <row r="85" spans="2:65" s="1" customFormat="1" ht="15.2" customHeight="1">
      <c r="B85" s="29"/>
      <c r="C85" s="24" t="s">
        <v>25</v>
      </c>
      <c r="F85" s="22" t="str">
        <f>E17</f>
        <v xml:space="preserve"> </v>
      </c>
      <c r="I85" s="24" t="s">
        <v>30</v>
      </c>
      <c r="J85" s="27" t="str">
        <f>E23</f>
        <v xml:space="preserve"> </v>
      </c>
      <c r="L85" s="29"/>
    </row>
    <row r="86" spans="2:65" s="1" customFormat="1" ht="15.2" customHeight="1">
      <c r="B86" s="29"/>
      <c r="C86" s="24" t="s">
        <v>28</v>
      </c>
      <c r="F86" s="22" t="str">
        <f>IF(E20="","",E20)</f>
        <v>Vyplň údaj</v>
      </c>
      <c r="I86" s="24" t="s">
        <v>32</v>
      </c>
      <c r="J86" s="27" t="str">
        <f>E26</f>
        <v>Pavel Pospíšil, DiS.</v>
      </c>
      <c r="L86" s="29"/>
    </row>
    <row r="87" spans="2:65" s="1" customFormat="1" ht="10.35" customHeight="1">
      <c r="B87" s="29"/>
      <c r="L87" s="29"/>
    </row>
    <row r="88" spans="2:65" s="10" customFormat="1" ht="29.25" customHeight="1">
      <c r="B88" s="108"/>
      <c r="C88" s="109" t="s">
        <v>121</v>
      </c>
      <c r="D88" s="110" t="s">
        <v>55</v>
      </c>
      <c r="E88" s="110" t="s">
        <v>51</v>
      </c>
      <c r="F88" s="110" t="s">
        <v>52</v>
      </c>
      <c r="G88" s="110" t="s">
        <v>122</v>
      </c>
      <c r="H88" s="110" t="s">
        <v>123</v>
      </c>
      <c r="I88" s="110" t="s">
        <v>124</v>
      </c>
      <c r="J88" s="110" t="s">
        <v>106</v>
      </c>
      <c r="K88" s="111" t="s">
        <v>125</v>
      </c>
      <c r="L88" s="108"/>
      <c r="M88" s="53" t="s">
        <v>19</v>
      </c>
      <c r="N88" s="54" t="s">
        <v>40</v>
      </c>
      <c r="O88" s="54" t="s">
        <v>126</v>
      </c>
      <c r="P88" s="54" t="s">
        <v>127</v>
      </c>
      <c r="Q88" s="54" t="s">
        <v>128</v>
      </c>
      <c r="R88" s="54" t="s">
        <v>129</v>
      </c>
      <c r="S88" s="54" t="s">
        <v>130</v>
      </c>
      <c r="T88" s="55" t="s">
        <v>131</v>
      </c>
    </row>
    <row r="89" spans="2:65" s="1" customFormat="1" ht="22.9" customHeight="1">
      <c r="B89" s="29"/>
      <c r="C89" s="58" t="s">
        <v>132</v>
      </c>
      <c r="J89" s="112">
        <f>BK89</f>
        <v>0</v>
      </c>
      <c r="L89" s="29"/>
      <c r="M89" s="56"/>
      <c r="N89" s="47"/>
      <c r="O89" s="47"/>
      <c r="P89" s="113">
        <f>P90+P98+P119</f>
        <v>0</v>
      </c>
      <c r="Q89" s="47"/>
      <c r="R89" s="113">
        <f>R90+R98+R119</f>
        <v>0</v>
      </c>
      <c r="S89" s="47"/>
      <c r="T89" s="114">
        <f>T90+T98+T119</f>
        <v>0</v>
      </c>
      <c r="AT89" s="14" t="s">
        <v>69</v>
      </c>
      <c r="AU89" s="14" t="s">
        <v>107</v>
      </c>
      <c r="BK89" s="115">
        <f>BK90+BK98+BK119</f>
        <v>0</v>
      </c>
    </row>
    <row r="90" spans="2:65" s="11" customFormat="1" ht="25.9" customHeight="1">
      <c r="B90" s="116"/>
      <c r="D90" s="117" t="s">
        <v>69</v>
      </c>
      <c r="E90" s="118" t="s">
        <v>88</v>
      </c>
      <c r="F90" s="118" t="s">
        <v>326</v>
      </c>
      <c r="I90" s="119"/>
      <c r="J90" s="120">
        <f>BK90</f>
        <v>0</v>
      </c>
      <c r="L90" s="116"/>
      <c r="M90" s="121"/>
      <c r="P90" s="122">
        <f>P91</f>
        <v>0</v>
      </c>
      <c r="R90" s="122">
        <f>R91</f>
        <v>0</v>
      </c>
      <c r="T90" s="123">
        <f>T91</f>
        <v>0</v>
      </c>
      <c r="AR90" s="117" t="s">
        <v>77</v>
      </c>
      <c r="AT90" s="124" t="s">
        <v>69</v>
      </c>
      <c r="AU90" s="124" t="s">
        <v>70</v>
      </c>
      <c r="AY90" s="117" t="s">
        <v>134</v>
      </c>
      <c r="BK90" s="125">
        <f>BK91</f>
        <v>0</v>
      </c>
    </row>
    <row r="91" spans="2:65" s="11" customFormat="1" ht="22.9" customHeight="1">
      <c r="B91" s="116"/>
      <c r="D91" s="117" t="s">
        <v>69</v>
      </c>
      <c r="E91" s="153" t="s">
        <v>355</v>
      </c>
      <c r="F91" s="153" t="s">
        <v>356</v>
      </c>
      <c r="I91" s="119"/>
      <c r="J91" s="154">
        <f>BK91</f>
        <v>0</v>
      </c>
      <c r="L91" s="116"/>
      <c r="M91" s="121"/>
      <c r="P91" s="122">
        <f>SUM(P92:P97)</f>
        <v>0</v>
      </c>
      <c r="R91" s="122">
        <f>SUM(R92:R97)</f>
        <v>0</v>
      </c>
      <c r="T91" s="123">
        <f>SUM(T92:T97)</f>
        <v>0</v>
      </c>
      <c r="AR91" s="117" t="s">
        <v>77</v>
      </c>
      <c r="AT91" s="124" t="s">
        <v>69</v>
      </c>
      <c r="AU91" s="124" t="s">
        <v>77</v>
      </c>
      <c r="AY91" s="117" t="s">
        <v>134</v>
      </c>
      <c r="BK91" s="125">
        <f>SUM(BK92:BK97)</f>
        <v>0</v>
      </c>
    </row>
    <row r="92" spans="2:65" s="1" customFormat="1" ht="24.2" customHeight="1">
      <c r="B92" s="29"/>
      <c r="C92" s="126" t="s">
        <v>77</v>
      </c>
      <c r="D92" s="126" t="s">
        <v>135</v>
      </c>
      <c r="E92" s="127" t="s">
        <v>1043</v>
      </c>
      <c r="F92" s="128" t="s">
        <v>1044</v>
      </c>
      <c r="G92" s="129" t="s">
        <v>138</v>
      </c>
      <c r="H92" s="130">
        <v>1</v>
      </c>
      <c r="I92" s="131"/>
      <c r="J92" s="132">
        <f>ROUND(I92*H92,2)</f>
        <v>0</v>
      </c>
      <c r="K92" s="128" t="s">
        <v>1045</v>
      </c>
      <c r="L92" s="133"/>
      <c r="M92" s="134" t="s">
        <v>19</v>
      </c>
      <c r="N92" s="135" t="s">
        <v>41</v>
      </c>
      <c r="P92" s="136">
        <f>O92*H92</f>
        <v>0</v>
      </c>
      <c r="Q92" s="136">
        <v>0</v>
      </c>
      <c r="R92" s="136">
        <f>Q92*H92</f>
        <v>0</v>
      </c>
      <c r="S92" s="136">
        <v>0</v>
      </c>
      <c r="T92" s="137">
        <f>S92*H92</f>
        <v>0</v>
      </c>
      <c r="AR92" s="138" t="s">
        <v>79</v>
      </c>
      <c r="AT92" s="138" t="s">
        <v>135</v>
      </c>
      <c r="AU92" s="138" t="s">
        <v>79</v>
      </c>
      <c r="AY92" s="14" t="s">
        <v>134</v>
      </c>
      <c r="BE92" s="139">
        <f>IF(N92="základní",J92,0)</f>
        <v>0</v>
      </c>
      <c r="BF92" s="139">
        <f>IF(N92="snížená",J92,0)</f>
        <v>0</v>
      </c>
      <c r="BG92" s="139">
        <f>IF(N92="zákl. přenesená",J92,0)</f>
        <v>0</v>
      </c>
      <c r="BH92" s="139">
        <f>IF(N92="sníž. přenesená",J92,0)</f>
        <v>0</v>
      </c>
      <c r="BI92" s="139">
        <f>IF(N92="nulová",J92,0)</f>
        <v>0</v>
      </c>
      <c r="BJ92" s="14" t="s">
        <v>77</v>
      </c>
      <c r="BK92" s="139">
        <f>ROUND(I92*H92,2)</f>
        <v>0</v>
      </c>
      <c r="BL92" s="14" t="s">
        <v>77</v>
      </c>
      <c r="BM92" s="138" t="s">
        <v>1046</v>
      </c>
    </row>
    <row r="93" spans="2:65" s="1" customFormat="1" ht="19.5">
      <c r="B93" s="29"/>
      <c r="D93" s="140" t="s">
        <v>141</v>
      </c>
      <c r="F93" s="141" t="s">
        <v>1044</v>
      </c>
      <c r="I93" s="142"/>
      <c r="L93" s="29"/>
      <c r="M93" s="143"/>
      <c r="T93" s="50"/>
      <c r="AT93" s="14" t="s">
        <v>141</v>
      </c>
      <c r="AU93" s="14" t="s">
        <v>79</v>
      </c>
    </row>
    <row r="94" spans="2:65" s="1" customFormat="1" ht="24.2" customHeight="1">
      <c r="B94" s="29"/>
      <c r="C94" s="126" t="s">
        <v>79</v>
      </c>
      <c r="D94" s="126" t="s">
        <v>135</v>
      </c>
      <c r="E94" s="127" t="s">
        <v>1047</v>
      </c>
      <c r="F94" s="128" t="s">
        <v>1048</v>
      </c>
      <c r="G94" s="129" t="s">
        <v>138</v>
      </c>
      <c r="H94" s="130">
        <v>1</v>
      </c>
      <c r="I94" s="131"/>
      <c r="J94" s="132">
        <f>ROUND(I94*H94,2)</f>
        <v>0</v>
      </c>
      <c r="K94" s="128" t="s">
        <v>1045</v>
      </c>
      <c r="L94" s="133"/>
      <c r="M94" s="134" t="s">
        <v>19</v>
      </c>
      <c r="N94" s="135" t="s">
        <v>41</v>
      </c>
      <c r="P94" s="136">
        <f>O94*H94</f>
        <v>0</v>
      </c>
      <c r="Q94" s="136">
        <v>0</v>
      </c>
      <c r="R94" s="136">
        <f>Q94*H94</f>
        <v>0</v>
      </c>
      <c r="S94" s="136">
        <v>0</v>
      </c>
      <c r="T94" s="137">
        <f>S94*H94</f>
        <v>0</v>
      </c>
      <c r="AR94" s="138" t="s">
        <v>79</v>
      </c>
      <c r="AT94" s="138" t="s">
        <v>135</v>
      </c>
      <c r="AU94" s="138" t="s">
        <v>79</v>
      </c>
      <c r="AY94" s="14" t="s">
        <v>134</v>
      </c>
      <c r="BE94" s="139">
        <f>IF(N94="základní",J94,0)</f>
        <v>0</v>
      </c>
      <c r="BF94" s="139">
        <f>IF(N94="snížená",J94,0)</f>
        <v>0</v>
      </c>
      <c r="BG94" s="139">
        <f>IF(N94="zákl. přenesená",J94,0)</f>
        <v>0</v>
      </c>
      <c r="BH94" s="139">
        <f>IF(N94="sníž. přenesená",J94,0)</f>
        <v>0</v>
      </c>
      <c r="BI94" s="139">
        <f>IF(N94="nulová",J94,0)</f>
        <v>0</v>
      </c>
      <c r="BJ94" s="14" t="s">
        <v>77</v>
      </c>
      <c r="BK94" s="139">
        <f>ROUND(I94*H94,2)</f>
        <v>0</v>
      </c>
      <c r="BL94" s="14" t="s">
        <v>77</v>
      </c>
      <c r="BM94" s="138" t="s">
        <v>1049</v>
      </c>
    </row>
    <row r="95" spans="2:65" s="1" customFormat="1" ht="19.5">
      <c r="B95" s="29"/>
      <c r="D95" s="140" t="s">
        <v>141</v>
      </c>
      <c r="F95" s="141" t="s">
        <v>1048</v>
      </c>
      <c r="I95" s="142"/>
      <c r="L95" s="29"/>
      <c r="M95" s="143"/>
      <c r="T95" s="50"/>
      <c r="AT95" s="14" t="s">
        <v>141</v>
      </c>
      <c r="AU95" s="14" t="s">
        <v>79</v>
      </c>
    </row>
    <row r="96" spans="2:65" s="1" customFormat="1" ht="24.2" customHeight="1">
      <c r="B96" s="29"/>
      <c r="C96" s="126" t="s">
        <v>145</v>
      </c>
      <c r="D96" s="126" t="s">
        <v>135</v>
      </c>
      <c r="E96" s="127" t="s">
        <v>1050</v>
      </c>
      <c r="F96" s="128" t="s">
        <v>1051</v>
      </c>
      <c r="G96" s="129" t="s">
        <v>138</v>
      </c>
      <c r="H96" s="130">
        <v>1</v>
      </c>
      <c r="I96" s="131"/>
      <c r="J96" s="132">
        <f>ROUND(I96*H96,2)</f>
        <v>0</v>
      </c>
      <c r="K96" s="128" t="s">
        <v>1045</v>
      </c>
      <c r="L96" s="133"/>
      <c r="M96" s="134" t="s">
        <v>19</v>
      </c>
      <c r="N96" s="135" t="s">
        <v>41</v>
      </c>
      <c r="P96" s="136">
        <f>O96*H96</f>
        <v>0</v>
      </c>
      <c r="Q96" s="136">
        <v>0</v>
      </c>
      <c r="R96" s="136">
        <f>Q96*H96</f>
        <v>0</v>
      </c>
      <c r="S96" s="136">
        <v>0</v>
      </c>
      <c r="T96" s="137">
        <f>S96*H96</f>
        <v>0</v>
      </c>
      <c r="AR96" s="138" t="s">
        <v>79</v>
      </c>
      <c r="AT96" s="138" t="s">
        <v>135</v>
      </c>
      <c r="AU96" s="138" t="s">
        <v>79</v>
      </c>
      <c r="AY96" s="14" t="s">
        <v>134</v>
      </c>
      <c r="BE96" s="139">
        <f>IF(N96="základní",J96,0)</f>
        <v>0</v>
      </c>
      <c r="BF96" s="139">
        <f>IF(N96="snížená",J96,0)</f>
        <v>0</v>
      </c>
      <c r="BG96" s="139">
        <f>IF(N96="zákl. přenesená",J96,0)</f>
        <v>0</v>
      </c>
      <c r="BH96" s="139">
        <f>IF(N96="sníž. přenesená",J96,0)</f>
        <v>0</v>
      </c>
      <c r="BI96" s="139">
        <f>IF(N96="nulová",J96,0)</f>
        <v>0</v>
      </c>
      <c r="BJ96" s="14" t="s">
        <v>77</v>
      </c>
      <c r="BK96" s="139">
        <f>ROUND(I96*H96,2)</f>
        <v>0</v>
      </c>
      <c r="BL96" s="14" t="s">
        <v>77</v>
      </c>
      <c r="BM96" s="138" t="s">
        <v>1052</v>
      </c>
    </row>
    <row r="97" spans="2:65" s="1" customFormat="1" ht="19.5">
      <c r="B97" s="29"/>
      <c r="D97" s="140" t="s">
        <v>141</v>
      </c>
      <c r="F97" s="141" t="s">
        <v>1051</v>
      </c>
      <c r="I97" s="142"/>
      <c r="L97" s="29"/>
      <c r="M97" s="143"/>
      <c r="T97" s="50"/>
      <c r="AT97" s="14" t="s">
        <v>141</v>
      </c>
      <c r="AU97" s="14" t="s">
        <v>79</v>
      </c>
    </row>
    <row r="98" spans="2:65" s="11" customFormat="1" ht="25.9" customHeight="1">
      <c r="B98" s="116"/>
      <c r="D98" s="117" t="s">
        <v>69</v>
      </c>
      <c r="E98" s="118" t="s">
        <v>614</v>
      </c>
      <c r="F98" s="118" t="s">
        <v>615</v>
      </c>
      <c r="I98" s="119"/>
      <c r="J98" s="120">
        <f>BK98</f>
        <v>0</v>
      </c>
      <c r="L98" s="116"/>
      <c r="M98" s="121"/>
      <c r="P98" s="122">
        <f>SUM(P99:P118)</f>
        <v>0</v>
      </c>
      <c r="R98" s="122">
        <f>SUM(R99:R118)</f>
        <v>0</v>
      </c>
      <c r="T98" s="123">
        <f>SUM(T99:T118)</f>
        <v>0</v>
      </c>
      <c r="AR98" s="117" t="s">
        <v>77</v>
      </c>
      <c r="AT98" s="124" t="s">
        <v>69</v>
      </c>
      <c r="AU98" s="124" t="s">
        <v>70</v>
      </c>
      <c r="AY98" s="117" t="s">
        <v>134</v>
      </c>
      <c r="BK98" s="125">
        <f>SUM(BK99:BK118)</f>
        <v>0</v>
      </c>
    </row>
    <row r="99" spans="2:65" s="1" customFormat="1" ht="24.2" customHeight="1">
      <c r="B99" s="29"/>
      <c r="C99" s="126" t="s">
        <v>153</v>
      </c>
      <c r="D99" s="126" t="s">
        <v>135</v>
      </c>
      <c r="E99" s="127" t="s">
        <v>1053</v>
      </c>
      <c r="F99" s="128" t="s">
        <v>1054</v>
      </c>
      <c r="G99" s="129" t="s">
        <v>138</v>
      </c>
      <c r="H99" s="130">
        <v>2</v>
      </c>
      <c r="I99" s="131"/>
      <c r="J99" s="132">
        <f>ROUND(I99*H99,2)</f>
        <v>0</v>
      </c>
      <c r="K99" s="128" t="s">
        <v>1045</v>
      </c>
      <c r="L99" s="133"/>
      <c r="M99" s="134" t="s">
        <v>19</v>
      </c>
      <c r="N99" s="135" t="s">
        <v>41</v>
      </c>
      <c r="P99" s="136">
        <f>O99*H99</f>
        <v>0</v>
      </c>
      <c r="Q99" s="136">
        <v>0</v>
      </c>
      <c r="R99" s="136">
        <f>Q99*H99</f>
        <v>0</v>
      </c>
      <c r="S99" s="136">
        <v>0</v>
      </c>
      <c r="T99" s="137">
        <f>S99*H99</f>
        <v>0</v>
      </c>
      <c r="AR99" s="138" t="s">
        <v>79</v>
      </c>
      <c r="AT99" s="138" t="s">
        <v>135</v>
      </c>
      <c r="AU99" s="138" t="s">
        <v>77</v>
      </c>
      <c r="AY99" s="14" t="s">
        <v>134</v>
      </c>
      <c r="BE99" s="139">
        <f>IF(N99="základní",J99,0)</f>
        <v>0</v>
      </c>
      <c r="BF99" s="139">
        <f>IF(N99="snížená",J99,0)</f>
        <v>0</v>
      </c>
      <c r="BG99" s="139">
        <f>IF(N99="zákl. přenesená",J99,0)</f>
        <v>0</v>
      </c>
      <c r="BH99" s="139">
        <f>IF(N99="sníž. přenesená",J99,0)</f>
        <v>0</v>
      </c>
      <c r="BI99" s="139">
        <f>IF(N99="nulová",J99,0)</f>
        <v>0</v>
      </c>
      <c r="BJ99" s="14" t="s">
        <v>77</v>
      </c>
      <c r="BK99" s="139">
        <f>ROUND(I99*H99,2)</f>
        <v>0</v>
      </c>
      <c r="BL99" s="14" t="s">
        <v>77</v>
      </c>
      <c r="BM99" s="138" t="s">
        <v>1055</v>
      </c>
    </row>
    <row r="100" spans="2:65" s="1" customFormat="1" ht="19.5">
      <c r="B100" s="29"/>
      <c r="D100" s="140" t="s">
        <v>141</v>
      </c>
      <c r="F100" s="141" t="s">
        <v>1054</v>
      </c>
      <c r="I100" s="142"/>
      <c r="L100" s="29"/>
      <c r="M100" s="143"/>
      <c r="T100" s="50"/>
      <c r="AT100" s="14" t="s">
        <v>141</v>
      </c>
      <c r="AU100" s="14" t="s">
        <v>77</v>
      </c>
    </row>
    <row r="101" spans="2:65" s="1" customFormat="1" ht="24.2" customHeight="1">
      <c r="B101" s="29"/>
      <c r="C101" s="126" t="s">
        <v>157</v>
      </c>
      <c r="D101" s="126" t="s">
        <v>135</v>
      </c>
      <c r="E101" s="127" t="s">
        <v>1056</v>
      </c>
      <c r="F101" s="128" t="s">
        <v>1057</v>
      </c>
      <c r="G101" s="129" t="s">
        <v>138</v>
      </c>
      <c r="H101" s="130">
        <v>2</v>
      </c>
      <c r="I101" s="131"/>
      <c r="J101" s="132">
        <f>ROUND(I101*H101,2)</f>
        <v>0</v>
      </c>
      <c r="K101" s="128" t="s">
        <v>1045</v>
      </c>
      <c r="L101" s="133"/>
      <c r="M101" s="134" t="s">
        <v>19</v>
      </c>
      <c r="N101" s="135" t="s">
        <v>41</v>
      </c>
      <c r="P101" s="136">
        <f>O101*H101</f>
        <v>0</v>
      </c>
      <c r="Q101" s="136">
        <v>0</v>
      </c>
      <c r="R101" s="136">
        <f>Q101*H101</f>
        <v>0</v>
      </c>
      <c r="S101" s="136">
        <v>0</v>
      </c>
      <c r="T101" s="137">
        <f>S101*H101</f>
        <v>0</v>
      </c>
      <c r="AR101" s="138" t="s">
        <v>466</v>
      </c>
      <c r="AT101" s="138" t="s">
        <v>135</v>
      </c>
      <c r="AU101" s="138" t="s">
        <v>77</v>
      </c>
      <c r="AY101" s="14" t="s">
        <v>134</v>
      </c>
      <c r="BE101" s="139">
        <f>IF(N101="základní",J101,0)</f>
        <v>0</v>
      </c>
      <c r="BF101" s="139">
        <f>IF(N101="snížená",J101,0)</f>
        <v>0</v>
      </c>
      <c r="BG101" s="139">
        <f>IF(N101="zákl. přenesená",J101,0)</f>
        <v>0</v>
      </c>
      <c r="BH101" s="139">
        <f>IF(N101="sníž. přenesená",J101,0)</f>
        <v>0</v>
      </c>
      <c r="BI101" s="139">
        <f>IF(N101="nulová",J101,0)</f>
        <v>0</v>
      </c>
      <c r="BJ101" s="14" t="s">
        <v>77</v>
      </c>
      <c r="BK101" s="139">
        <f>ROUND(I101*H101,2)</f>
        <v>0</v>
      </c>
      <c r="BL101" s="14" t="s">
        <v>466</v>
      </c>
      <c r="BM101" s="138" t="s">
        <v>1058</v>
      </c>
    </row>
    <row r="102" spans="2:65" s="1" customFormat="1" ht="11.25">
      <c r="B102" s="29"/>
      <c r="D102" s="140" t="s">
        <v>141</v>
      </c>
      <c r="F102" s="141" t="s">
        <v>1057</v>
      </c>
      <c r="I102" s="142"/>
      <c r="L102" s="29"/>
      <c r="M102" s="143"/>
      <c r="T102" s="50"/>
      <c r="AT102" s="14" t="s">
        <v>141</v>
      </c>
      <c r="AU102" s="14" t="s">
        <v>77</v>
      </c>
    </row>
    <row r="103" spans="2:65" s="1" customFormat="1" ht="16.5" customHeight="1">
      <c r="B103" s="29"/>
      <c r="C103" s="126" t="s">
        <v>161</v>
      </c>
      <c r="D103" s="126" t="s">
        <v>135</v>
      </c>
      <c r="E103" s="127" t="s">
        <v>1059</v>
      </c>
      <c r="F103" s="128" t="s">
        <v>1060</v>
      </c>
      <c r="G103" s="129" t="s">
        <v>138</v>
      </c>
      <c r="H103" s="130">
        <v>2</v>
      </c>
      <c r="I103" s="131"/>
      <c r="J103" s="132">
        <f>ROUND(I103*H103,2)</f>
        <v>0</v>
      </c>
      <c r="K103" s="128" t="s">
        <v>1045</v>
      </c>
      <c r="L103" s="133"/>
      <c r="M103" s="134" t="s">
        <v>19</v>
      </c>
      <c r="N103" s="135" t="s">
        <v>41</v>
      </c>
      <c r="P103" s="136">
        <f>O103*H103</f>
        <v>0</v>
      </c>
      <c r="Q103" s="136">
        <v>0</v>
      </c>
      <c r="R103" s="136">
        <f>Q103*H103</f>
        <v>0</v>
      </c>
      <c r="S103" s="136">
        <v>0</v>
      </c>
      <c r="T103" s="137">
        <f>S103*H103</f>
        <v>0</v>
      </c>
      <c r="AR103" s="138" t="s">
        <v>466</v>
      </c>
      <c r="AT103" s="138" t="s">
        <v>135</v>
      </c>
      <c r="AU103" s="138" t="s">
        <v>77</v>
      </c>
      <c r="AY103" s="14" t="s">
        <v>134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4" t="s">
        <v>77</v>
      </c>
      <c r="BK103" s="139">
        <f>ROUND(I103*H103,2)</f>
        <v>0</v>
      </c>
      <c r="BL103" s="14" t="s">
        <v>466</v>
      </c>
      <c r="BM103" s="138" t="s">
        <v>1061</v>
      </c>
    </row>
    <row r="104" spans="2:65" s="1" customFormat="1" ht="11.25">
      <c r="B104" s="29"/>
      <c r="D104" s="140" t="s">
        <v>141</v>
      </c>
      <c r="F104" s="141" t="s">
        <v>1060</v>
      </c>
      <c r="I104" s="142"/>
      <c r="L104" s="29"/>
      <c r="M104" s="143"/>
      <c r="T104" s="50"/>
      <c r="AT104" s="14" t="s">
        <v>141</v>
      </c>
      <c r="AU104" s="14" t="s">
        <v>77</v>
      </c>
    </row>
    <row r="105" spans="2:65" s="1" customFormat="1" ht="24.2" customHeight="1">
      <c r="B105" s="29"/>
      <c r="C105" s="126" t="s">
        <v>165</v>
      </c>
      <c r="D105" s="126" t="s">
        <v>135</v>
      </c>
      <c r="E105" s="127" t="s">
        <v>1062</v>
      </c>
      <c r="F105" s="128" t="s">
        <v>1063</v>
      </c>
      <c r="G105" s="129" t="s">
        <v>138</v>
      </c>
      <c r="H105" s="130">
        <v>2</v>
      </c>
      <c r="I105" s="131"/>
      <c r="J105" s="132">
        <f>ROUND(I105*H105,2)</f>
        <v>0</v>
      </c>
      <c r="K105" s="128" t="s">
        <v>1045</v>
      </c>
      <c r="L105" s="133"/>
      <c r="M105" s="134" t="s">
        <v>19</v>
      </c>
      <c r="N105" s="135" t="s">
        <v>41</v>
      </c>
      <c r="P105" s="136">
        <f>O105*H105</f>
        <v>0</v>
      </c>
      <c r="Q105" s="136">
        <v>0</v>
      </c>
      <c r="R105" s="136">
        <f>Q105*H105</f>
        <v>0</v>
      </c>
      <c r="S105" s="136">
        <v>0</v>
      </c>
      <c r="T105" s="137">
        <f>S105*H105</f>
        <v>0</v>
      </c>
      <c r="AR105" s="138" t="s">
        <v>466</v>
      </c>
      <c r="AT105" s="138" t="s">
        <v>135</v>
      </c>
      <c r="AU105" s="138" t="s">
        <v>77</v>
      </c>
      <c r="AY105" s="14" t="s">
        <v>134</v>
      </c>
      <c r="BE105" s="139">
        <f>IF(N105="základní",J105,0)</f>
        <v>0</v>
      </c>
      <c r="BF105" s="139">
        <f>IF(N105="snížená",J105,0)</f>
        <v>0</v>
      </c>
      <c r="BG105" s="139">
        <f>IF(N105="zákl. přenesená",J105,0)</f>
        <v>0</v>
      </c>
      <c r="BH105" s="139">
        <f>IF(N105="sníž. přenesená",J105,0)</f>
        <v>0</v>
      </c>
      <c r="BI105" s="139">
        <f>IF(N105="nulová",J105,0)</f>
        <v>0</v>
      </c>
      <c r="BJ105" s="14" t="s">
        <v>77</v>
      </c>
      <c r="BK105" s="139">
        <f>ROUND(I105*H105,2)</f>
        <v>0</v>
      </c>
      <c r="BL105" s="14" t="s">
        <v>466</v>
      </c>
      <c r="BM105" s="138" t="s">
        <v>1064</v>
      </c>
    </row>
    <row r="106" spans="2:65" s="1" customFormat="1" ht="19.5">
      <c r="B106" s="29"/>
      <c r="D106" s="140" t="s">
        <v>141</v>
      </c>
      <c r="F106" s="141" t="s">
        <v>1063</v>
      </c>
      <c r="I106" s="142"/>
      <c r="L106" s="29"/>
      <c r="M106" s="143"/>
      <c r="T106" s="50"/>
      <c r="AT106" s="14" t="s">
        <v>141</v>
      </c>
      <c r="AU106" s="14" t="s">
        <v>77</v>
      </c>
    </row>
    <row r="107" spans="2:65" s="1" customFormat="1" ht="24.2" customHeight="1">
      <c r="B107" s="29"/>
      <c r="C107" s="126" t="s">
        <v>215</v>
      </c>
      <c r="D107" s="126" t="s">
        <v>135</v>
      </c>
      <c r="E107" s="127" t="s">
        <v>1065</v>
      </c>
      <c r="F107" s="128" t="s">
        <v>1066</v>
      </c>
      <c r="G107" s="129" t="s">
        <v>138</v>
      </c>
      <c r="H107" s="130">
        <v>2</v>
      </c>
      <c r="I107" s="131"/>
      <c r="J107" s="132">
        <f>ROUND(I107*H107,2)</f>
        <v>0</v>
      </c>
      <c r="K107" s="128" t="s">
        <v>1045</v>
      </c>
      <c r="L107" s="133"/>
      <c r="M107" s="134" t="s">
        <v>19</v>
      </c>
      <c r="N107" s="135" t="s">
        <v>41</v>
      </c>
      <c r="P107" s="136">
        <f>O107*H107</f>
        <v>0</v>
      </c>
      <c r="Q107" s="136">
        <v>0</v>
      </c>
      <c r="R107" s="136">
        <f>Q107*H107</f>
        <v>0</v>
      </c>
      <c r="S107" s="136">
        <v>0</v>
      </c>
      <c r="T107" s="137">
        <f>S107*H107</f>
        <v>0</v>
      </c>
      <c r="AR107" s="138" t="s">
        <v>79</v>
      </c>
      <c r="AT107" s="138" t="s">
        <v>135</v>
      </c>
      <c r="AU107" s="138" t="s">
        <v>77</v>
      </c>
      <c r="AY107" s="14" t="s">
        <v>134</v>
      </c>
      <c r="BE107" s="139">
        <f>IF(N107="základní",J107,0)</f>
        <v>0</v>
      </c>
      <c r="BF107" s="139">
        <f>IF(N107="snížená",J107,0)</f>
        <v>0</v>
      </c>
      <c r="BG107" s="139">
        <f>IF(N107="zákl. přenesená",J107,0)</f>
        <v>0</v>
      </c>
      <c r="BH107" s="139">
        <f>IF(N107="sníž. přenesená",J107,0)</f>
        <v>0</v>
      </c>
      <c r="BI107" s="139">
        <f>IF(N107="nulová",J107,0)</f>
        <v>0</v>
      </c>
      <c r="BJ107" s="14" t="s">
        <v>77</v>
      </c>
      <c r="BK107" s="139">
        <f>ROUND(I107*H107,2)</f>
        <v>0</v>
      </c>
      <c r="BL107" s="14" t="s">
        <v>77</v>
      </c>
      <c r="BM107" s="138" t="s">
        <v>1067</v>
      </c>
    </row>
    <row r="108" spans="2:65" s="1" customFormat="1" ht="19.5">
      <c r="B108" s="29"/>
      <c r="D108" s="140" t="s">
        <v>141</v>
      </c>
      <c r="F108" s="141" t="s">
        <v>1066</v>
      </c>
      <c r="I108" s="142"/>
      <c r="L108" s="29"/>
      <c r="M108" s="143"/>
      <c r="T108" s="50"/>
      <c r="AT108" s="14" t="s">
        <v>141</v>
      </c>
      <c r="AU108" s="14" t="s">
        <v>77</v>
      </c>
    </row>
    <row r="109" spans="2:65" s="1" customFormat="1" ht="24.2" customHeight="1">
      <c r="B109" s="29"/>
      <c r="C109" s="126" t="s">
        <v>7</v>
      </c>
      <c r="D109" s="126" t="s">
        <v>135</v>
      </c>
      <c r="E109" s="127" t="s">
        <v>1068</v>
      </c>
      <c r="F109" s="128" t="s">
        <v>1069</v>
      </c>
      <c r="G109" s="129" t="s">
        <v>138</v>
      </c>
      <c r="H109" s="130">
        <v>2</v>
      </c>
      <c r="I109" s="131"/>
      <c r="J109" s="132">
        <f>ROUND(I109*H109,2)</f>
        <v>0</v>
      </c>
      <c r="K109" s="128" t="s">
        <v>1045</v>
      </c>
      <c r="L109" s="133"/>
      <c r="M109" s="134" t="s">
        <v>19</v>
      </c>
      <c r="N109" s="135" t="s">
        <v>41</v>
      </c>
      <c r="P109" s="136">
        <f>O109*H109</f>
        <v>0</v>
      </c>
      <c r="Q109" s="136">
        <v>0</v>
      </c>
      <c r="R109" s="136">
        <f>Q109*H109</f>
        <v>0</v>
      </c>
      <c r="S109" s="136">
        <v>0</v>
      </c>
      <c r="T109" s="137">
        <f>S109*H109</f>
        <v>0</v>
      </c>
      <c r="AR109" s="138" t="s">
        <v>79</v>
      </c>
      <c r="AT109" s="138" t="s">
        <v>135</v>
      </c>
      <c r="AU109" s="138" t="s">
        <v>77</v>
      </c>
      <c r="AY109" s="14" t="s">
        <v>134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4" t="s">
        <v>77</v>
      </c>
      <c r="BK109" s="139">
        <f>ROUND(I109*H109,2)</f>
        <v>0</v>
      </c>
      <c r="BL109" s="14" t="s">
        <v>77</v>
      </c>
      <c r="BM109" s="138" t="s">
        <v>1070</v>
      </c>
    </row>
    <row r="110" spans="2:65" s="1" customFormat="1" ht="11.25">
      <c r="B110" s="29"/>
      <c r="D110" s="140" t="s">
        <v>141</v>
      </c>
      <c r="F110" s="141" t="s">
        <v>1069</v>
      </c>
      <c r="I110" s="142"/>
      <c r="L110" s="29"/>
      <c r="M110" s="143"/>
      <c r="T110" s="50"/>
      <c r="AT110" s="14" t="s">
        <v>141</v>
      </c>
      <c r="AU110" s="14" t="s">
        <v>77</v>
      </c>
    </row>
    <row r="111" spans="2:65" s="1" customFormat="1" ht="24.2" customHeight="1">
      <c r="B111" s="29"/>
      <c r="C111" s="126" t="s">
        <v>226</v>
      </c>
      <c r="D111" s="126" t="s">
        <v>135</v>
      </c>
      <c r="E111" s="127" t="s">
        <v>1071</v>
      </c>
      <c r="F111" s="128" t="s">
        <v>1072</v>
      </c>
      <c r="G111" s="129" t="s">
        <v>138</v>
      </c>
      <c r="H111" s="130">
        <v>2</v>
      </c>
      <c r="I111" s="131"/>
      <c r="J111" s="132">
        <f>ROUND(I111*H111,2)</f>
        <v>0</v>
      </c>
      <c r="K111" s="128" t="s">
        <v>1045</v>
      </c>
      <c r="L111" s="133"/>
      <c r="M111" s="134" t="s">
        <v>19</v>
      </c>
      <c r="N111" s="135" t="s">
        <v>41</v>
      </c>
      <c r="P111" s="136">
        <f>O111*H111</f>
        <v>0</v>
      </c>
      <c r="Q111" s="136">
        <v>0</v>
      </c>
      <c r="R111" s="136">
        <f>Q111*H111</f>
        <v>0</v>
      </c>
      <c r="S111" s="136">
        <v>0</v>
      </c>
      <c r="T111" s="137">
        <f>S111*H111</f>
        <v>0</v>
      </c>
      <c r="AR111" s="138" t="s">
        <v>79</v>
      </c>
      <c r="AT111" s="138" t="s">
        <v>135</v>
      </c>
      <c r="AU111" s="138" t="s">
        <v>77</v>
      </c>
      <c r="AY111" s="14" t="s">
        <v>134</v>
      </c>
      <c r="BE111" s="139">
        <f>IF(N111="základní",J111,0)</f>
        <v>0</v>
      </c>
      <c r="BF111" s="139">
        <f>IF(N111="snížená",J111,0)</f>
        <v>0</v>
      </c>
      <c r="BG111" s="139">
        <f>IF(N111="zákl. přenesená",J111,0)</f>
        <v>0</v>
      </c>
      <c r="BH111" s="139">
        <f>IF(N111="sníž. přenesená",J111,0)</f>
        <v>0</v>
      </c>
      <c r="BI111" s="139">
        <f>IF(N111="nulová",J111,0)</f>
        <v>0</v>
      </c>
      <c r="BJ111" s="14" t="s">
        <v>77</v>
      </c>
      <c r="BK111" s="139">
        <f>ROUND(I111*H111,2)</f>
        <v>0</v>
      </c>
      <c r="BL111" s="14" t="s">
        <v>77</v>
      </c>
      <c r="BM111" s="138" t="s">
        <v>1073</v>
      </c>
    </row>
    <row r="112" spans="2:65" s="1" customFormat="1" ht="19.5">
      <c r="B112" s="29"/>
      <c r="D112" s="140" t="s">
        <v>141</v>
      </c>
      <c r="F112" s="141" t="s">
        <v>1072</v>
      </c>
      <c r="I112" s="142"/>
      <c r="L112" s="29"/>
      <c r="M112" s="143"/>
      <c r="T112" s="50"/>
      <c r="AT112" s="14" t="s">
        <v>141</v>
      </c>
      <c r="AU112" s="14" t="s">
        <v>77</v>
      </c>
    </row>
    <row r="113" spans="2:65" s="1" customFormat="1" ht="24.2" customHeight="1">
      <c r="B113" s="29"/>
      <c r="C113" s="126" t="s">
        <v>222</v>
      </c>
      <c r="D113" s="126" t="s">
        <v>135</v>
      </c>
      <c r="E113" s="127" t="s">
        <v>1074</v>
      </c>
      <c r="F113" s="128" t="s">
        <v>1075</v>
      </c>
      <c r="G113" s="129" t="s">
        <v>138</v>
      </c>
      <c r="H113" s="130">
        <v>2</v>
      </c>
      <c r="I113" s="131"/>
      <c r="J113" s="132">
        <f>ROUND(I113*H113,2)</f>
        <v>0</v>
      </c>
      <c r="K113" s="128" t="s">
        <v>1045</v>
      </c>
      <c r="L113" s="133"/>
      <c r="M113" s="134" t="s">
        <v>19</v>
      </c>
      <c r="N113" s="135" t="s">
        <v>41</v>
      </c>
      <c r="P113" s="136">
        <f>O113*H113</f>
        <v>0</v>
      </c>
      <c r="Q113" s="136">
        <v>0</v>
      </c>
      <c r="R113" s="136">
        <f>Q113*H113</f>
        <v>0</v>
      </c>
      <c r="S113" s="136">
        <v>0</v>
      </c>
      <c r="T113" s="137">
        <f>S113*H113</f>
        <v>0</v>
      </c>
      <c r="AR113" s="138" t="s">
        <v>79</v>
      </c>
      <c r="AT113" s="138" t="s">
        <v>135</v>
      </c>
      <c r="AU113" s="138" t="s">
        <v>77</v>
      </c>
      <c r="AY113" s="14" t="s">
        <v>134</v>
      </c>
      <c r="BE113" s="139">
        <f>IF(N113="základní",J113,0)</f>
        <v>0</v>
      </c>
      <c r="BF113" s="139">
        <f>IF(N113="snížená",J113,0)</f>
        <v>0</v>
      </c>
      <c r="BG113" s="139">
        <f>IF(N113="zákl. přenesená",J113,0)</f>
        <v>0</v>
      </c>
      <c r="BH113" s="139">
        <f>IF(N113="sníž. přenesená",J113,0)</f>
        <v>0</v>
      </c>
      <c r="BI113" s="139">
        <f>IF(N113="nulová",J113,0)</f>
        <v>0</v>
      </c>
      <c r="BJ113" s="14" t="s">
        <v>77</v>
      </c>
      <c r="BK113" s="139">
        <f>ROUND(I113*H113,2)</f>
        <v>0</v>
      </c>
      <c r="BL113" s="14" t="s">
        <v>77</v>
      </c>
      <c r="BM113" s="138" t="s">
        <v>1076</v>
      </c>
    </row>
    <row r="114" spans="2:65" s="1" customFormat="1" ht="19.5">
      <c r="B114" s="29"/>
      <c r="D114" s="140" t="s">
        <v>141</v>
      </c>
      <c r="F114" s="141" t="s">
        <v>1075</v>
      </c>
      <c r="I114" s="142"/>
      <c r="L114" s="29"/>
      <c r="M114" s="143"/>
      <c r="T114" s="50"/>
      <c r="AT114" s="14" t="s">
        <v>141</v>
      </c>
      <c r="AU114" s="14" t="s">
        <v>77</v>
      </c>
    </row>
    <row r="115" spans="2:65" s="1" customFormat="1" ht="16.5" customHeight="1">
      <c r="B115" s="29"/>
      <c r="C115" s="126" t="s">
        <v>230</v>
      </c>
      <c r="D115" s="126" t="s">
        <v>135</v>
      </c>
      <c r="E115" s="127" t="s">
        <v>1077</v>
      </c>
      <c r="F115" s="128" t="s">
        <v>1078</v>
      </c>
      <c r="G115" s="129" t="s">
        <v>138</v>
      </c>
      <c r="H115" s="130">
        <v>1</v>
      </c>
      <c r="I115" s="131"/>
      <c r="J115" s="132">
        <f>ROUND(I115*H115,2)</f>
        <v>0</v>
      </c>
      <c r="K115" s="128" t="s">
        <v>1045</v>
      </c>
      <c r="L115" s="133"/>
      <c r="M115" s="134" t="s">
        <v>19</v>
      </c>
      <c r="N115" s="135" t="s">
        <v>41</v>
      </c>
      <c r="P115" s="136">
        <f>O115*H115</f>
        <v>0</v>
      </c>
      <c r="Q115" s="136">
        <v>0</v>
      </c>
      <c r="R115" s="136">
        <f>Q115*H115</f>
        <v>0</v>
      </c>
      <c r="S115" s="136">
        <v>0</v>
      </c>
      <c r="T115" s="137">
        <f>S115*H115</f>
        <v>0</v>
      </c>
      <c r="AR115" s="138" t="s">
        <v>79</v>
      </c>
      <c r="AT115" s="138" t="s">
        <v>135</v>
      </c>
      <c r="AU115" s="138" t="s">
        <v>77</v>
      </c>
      <c r="AY115" s="14" t="s">
        <v>134</v>
      </c>
      <c r="BE115" s="139">
        <f>IF(N115="základní",J115,0)</f>
        <v>0</v>
      </c>
      <c r="BF115" s="139">
        <f>IF(N115="snížená",J115,0)</f>
        <v>0</v>
      </c>
      <c r="BG115" s="139">
        <f>IF(N115="zákl. přenesená",J115,0)</f>
        <v>0</v>
      </c>
      <c r="BH115" s="139">
        <f>IF(N115="sníž. přenesená",J115,0)</f>
        <v>0</v>
      </c>
      <c r="BI115" s="139">
        <f>IF(N115="nulová",J115,0)</f>
        <v>0</v>
      </c>
      <c r="BJ115" s="14" t="s">
        <v>77</v>
      </c>
      <c r="BK115" s="139">
        <f>ROUND(I115*H115,2)</f>
        <v>0</v>
      </c>
      <c r="BL115" s="14" t="s">
        <v>77</v>
      </c>
      <c r="BM115" s="138" t="s">
        <v>1079</v>
      </c>
    </row>
    <row r="116" spans="2:65" s="1" customFormat="1" ht="11.25">
      <c r="B116" s="29"/>
      <c r="D116" s="140" t="s">
        <v>141</v>
      </c>
      <c r="F116" s="141" t="s">
        <v>1078</v>
      </c>
      <c r="I116" s="142"/>
      <c r="L116" s="29"/>
      <c r="M116" s="143"/>
      <c r="T116" s="50"/>
      <c r="AT116" s="14" t="s">
        <v>141</v>
      </c>
      <c r="AU116" s="14" t="s">
        <v>77</v>
      </c>
    </row>
    <row r="117" spans="2:65" s="1" customFormat="1" ht="33" customHeight="1">
      <c r="B117" s="29"/>
      <c r="C117" s="126" t="s">
        <v>173</v>
      </c>
      <c r="D117" s="126" t="s">
        <v>135</v>
      </c>
      <c r="E117" s="127" t="s">
        <v>1080</v>
      </c>
      <c r="F117" s="128" t="s">
        <v>1081</v>
      </c>
      <c r="G117" s="129" t="s">
        <v>138</v>
      </c>
      <c r="H117" s="130">
        <v>2</v>
      </c>
      <c r="I117" s="131"/>
      <c r="J117" s="132">
        <f>ROUND(I117*H117,2)</f>
        <v>0</v>
      </c>
      <c r="K117" s="128" t="s">
        <v>1045</v>
      </c>
      <c r="L117" s="133"/>
      <c r="M117" s="134" t="s">
        <v>19</v>
      </c>
      <c r="N117" s="135" t="s">
        <v>41</v>
      </c>
      <c r="P117" s="136">
        <f>O117*H117</f>
        <v>0</v>
      </c>
      <c r="Q117" s="136">
        <v>0</v>
      </c>
      <c r="R117" s="136">
        <f>Q117*H117</f>
        <v>0</v>
      </c>
      <c r="S117" s="136">
        <v>0</v>
      </c>
      <c r="T117" s="137">
        <f>S117*H117</f>
        <v>0</v>
      </c>
      <c r="AR117" s="138" t="s">
        <v>466</v>
      </c>
      <c r="AT117" s="138" t="s">
        <v>135</v>
      </c>
      <c r="AU117" s="138" t="s">
        <v>77</v>
      </c>
      <c r="AY117" s="14" t="s">
        <v>134</v>
      </c>
      <c r="BE117" s="139">
        <f>IF(N117="základní",J117,0)</f>
        <v>0</v>
      </c>
      <c r="BF117" s="139">
        <f>IF(N117="snížená",J117,0)</f>
        <v>0</v>
      </c>
      <c r="BG117" s="139">
        <f>IF(N117="zákl. přenesená",J117,0)</f>
        <v>0</v>
      </c>
      <c r="BH117" s="139">
        <f>IF(N117="sníž. přenesená",J117,0)</f>
        <v>0</v>
      </c>
      <c r="BI117" s="139">
        <f>IF(N117="nulová",J117,0)</f>
        <v>0</v>
      </c>
      <c r="BJ117" s="14" t="s">
        <v>77</v>
      </c>
      <c r="BK117" s="139">
        <f>ROUND(I117*H117,2)</f>
        <v>0</v>
      </c>
      <c r="BL117" s="14" t="s">
        <v>466</v>
      </c>
      <c r="BM117" s="138" t="s">
        <v>1082</v>
      </c>
    </row>
    <row r="118" spans="2:65" s="1" customFormat="1" ht="19.5">
      <c r="B118" s="29"/>
      <c r="D118" s="140" t="s">
        <v>141</v>
      </c>
      <c r="F118" s="141" t="s">
        <v>1081</v>
      </c>
      <c r="I118" s="142"/>
      <c r="L118" s="29"/>
      <c r="M118" s="143"/>
      <c r="T118" s="50"/>
      <c r="AT118" s="14" t="s">
        <v>141</v>
      </c>
      <c r="AU118" s="14" t="s">
        <v>77</v>
      </c>
    </row>
    <row r="119" spans="2:65" s="11" customFormat="1" ht="25.9" customHeight="1">
      <c r="B119" s="116"/>
      <c r="D119" s="117" t="s">
        <v>69</v>
      </c>
      <c r="E119" s="118" t="s">
        <v>712</v>
      </c>
      <c r="F119" s="118" t="s">
        <v>713</v>
      </c>
      <c r="I119" s="119"/>
      <c r="J119" s="120">
        <f>BK119</f>
        <v>0</v>
      </c>
      <c r="L119" s="116"/>
      <c r="M119" s="121"/>
      <c r="P119" s="122">
        <f>SUM(P120:P133)</f>
        <v>0</v>
      </c>
      <c r="R119" s="122">
        <f>SUM(R120:R133)</f>
        <v>0</v>
      </c>
      <c r="T119" s="123">
        <f>SUM(T120:T133)</f>
        <v>0</v>
      </c>
      <c r="AR119" s="117" t="s">
        <v>77</v>
      </c>
      <c r="AT119" s="124" t="s">
        <v>69</v>
      </c>
      <c r="AU119" s="124" t="s">
        <v>70</v>
      </c>
      <c r="AY119" s="117" t="s">
        <v>134</v>
      </c>
      <c r="BK119" s="125">
        <f>SUM(BK120:BK133)</f>
        <v>0</v>
      </c>
    </row>
    <row r="120" spans="2:65" s="1" customFormat="1" ht="24.2" customHeight="1">
      <c r="B120" s="29"/>
      <c r="C120" s="126" t="s">
        <v>177</v>
      </c>
      <c r="D120" s="126" t="s">
        <v>135</v>
      </c>
      <c r="E120" s="127" t="s">
        <v>1083</v>
      </c>
      <c r="F120" s="128" t="s">
        <v>1084</v>
      </c>
      <c r="G120" s="129" t="s">
        <v>138</v>
      </c>
      <c r="H120" s="130">
        <v>1</v>
      </c>
      <c r="I120" s="131"/>
      <c r="J120" s="132">
        <f>ROUND(I120*H120,2)</f>
        <v>0</v>
      </c>
      <c r="K120" s="128" t="s">
        <v>1045</v>
      </c>
      <c r="L120" s="133"/>
      <c r="M120" s="134" t="s">
        <v>19</v>
      </c>
      <c r="N120" s="135" t="s">
        <v>41</v>
      </c>
      <c r="P120" s="136">
        <f>O120*H120</f>
        <v>0</v>
      </c>
      <c r="Q120" s="136">
        <v>0</v>
      </c>
      <c r="R120" s="136">
        <f>Q120*H120</f>
        <v>0</v>
      </c>
      <c r="S120" s="136">
        <v>0</v>
      </c>
      <c r="T120" s="137">
        <f>S120*H120</f>
        <v>0</v>
      </c>
      <c r="AR120" s="138" t="s">
        <v>79</v>
      </c>
      <c r="AT120" s="138" t="s">
        <v>135</v>
      </c>
      <c r="AU120" s="138" t="s">
        <v>77</v>
      </c>
      <c r="AY120" s="14" t="s">
        <v>134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4" t="s">
        <v>77</v>
      </c>
      <c r="BK120" s="139">
        <f>ROUND(I120*H120,2)</f>
        <v>0</v>
      </c>
      <c r="BL120" s="14" t="s">
        <v>77</v>
      </c>
      <c r="BM120" s="138" t="s">
        <v>1085</v>
      </c>
    </row>
    <row r="121" spans="2:65" s="1" customFormat="1" ht="19.5">
      <c r="B121" s="29"/>
      <c r="D121" s="140" t="s">
        <v>141</v>
      </c>
      <c r="F121" s="141" t="s">
        <v>1084</v>
      </c>
      <c r="I121" s="142"/>
      <c r="L121" s="29"/>
      <c r="M121" s="143"/>
      <c r="T121" s="50"/>
      <c r="AT121" s="14" t="s">
        <v>141</v>
      </c>
      <c r="AU121" s="14" t="s">
        <v>77</v>
      </c>
    </row>
    <row r="122" spans="2:65" s="1" customFormat="1" ht="24.2" customHeight="1">
      <c r="B122" s="29"/>
      <c r="C122" s="126" t="s">
        <v>8</v>
      </c>
      <c r="D122" s="126" t="s">
        <v>135</v>
      </c>
      <c r="E122" s="127" t="s">
        <v>1086</v>
      </c>
      <c r="F122" s="128" t="s">
        <v>1087</v>
      </c>
      <c r="G122" s="129" t="s">
        <v>138</v>
      </c>
      <c r="H122" s="130">
        <v>1</v>
      </c>
      <c r="I122" s="131"/>
      <c r="J122" s="132">
        <f>ROUND(I122*H122,2)</f>
        <v>0</v>
      </c>
      <c r="K122" s="128" t="s">
        <v>1045</v>
      </c>
      <c r="L122" s="133"/>
      <c r="M122" s="134" t="s">
        <v>19</v>
      </c>
      <c r="N122" s="135" t="s">
        <v>41</v>
      </c>
      <c r="P122" s="136">
        <f>O122*H122</f>
        <v>0</v>
      </c>
      <c r="Q122" s="136">
        <v>0</v>
      </c>
      <c r="R122" s="136">
        <f>Q122*H122</f>
        <v>0</v>
      </c>
      <c r="S122" s="136">
        <v>0</v>
      </c>
      <c r="T122" s="137">
        <f>S122*H122</f>
        <v>0</v>
      </c>
      <c r="AR122" s="138" t="s">
        <v>79</v>
      </c>
      <c r="AT122" s="138" t="s">
        <v>135</v>
      </c>
      <c r="AU122" s="138" t="s">
        <v>77</v>
      </c>
      <c r="AY122" s="14" t="s">
        <v>134</v>
      </c>
      <c r="BE122" s="139">
        <f>IF(N122="základní",J122,0)</f>
        <v>0</v>
      </c>
      <c r="BF122" s="139">
        <f>IF(N122="snížená",J122,0)</f>
        <v>0</v>
      </c>
      <c r="BG122" s="139">
        <f>IF(N122="zákl. přenesená",J122,0)</f>
        <v>0</v>
      </c>
      <c r="BH122" s="139">
        <f>IF(N122="sníž. přenesená",J122,0)</f>
        <v>0</v>
      </c>
      <c r="BI122" s="139">
        <f>IF(N122="nulová",J122,0)</f>
        <v>0</v>
      </c>
      <c r="BJ122" s="14" t="s">
        <v>77</v>
      </c>
      <c r="BK122" s="139">
        <f>ROUND(I122*H122,2)</f>
        <v>0</v>
      </c>
      <c r="BL122" s="14" t="s">
        <v>77</v>
      </c>
      <c r="BM122" s="138" t="s">
        <v>1088</v>
      </c>
    </row>
    <row r="123" spans="2:65" s="1" customFormat="1" ht="19.5">
      <c r="B123" s="29"/>
      <c r="D123" s="140" t="s">
        <v>141</v>
      </c>
      <c r="F123" s="141" t="s">
        <v>1087</v>
      </c>
      <c r="I123" s="142"/>
      <c r="L123" s="29"/>
      <c r="M123" s="143"/>
      <c r="T123" s="50"/>
      <c r="AT123" s="14" t="s">
        <v>141</v>
      </c>
      <c r="AU123" s="14" t="s">
        <v>77</v>
      </c>
    </row>
    <row r="124" spans="2:65" s="1" customFormat="1" ht="24.2" customHeight="1">
      <c r="B124" s="29"/>
      <c r="C124" s="126" t="s">
        <v>184</v>
      </c>
      <c r="D124" s="126" t="s">
        <v>135</v>
      </c>
      <c r="E124" s="127" t="s">
        <v>1043</v>
      </c>
      <c r="F124" s="128" t="s">
        <v>1044</v>
      </c>
      <c r="G124" s="129" t="s">
        <v>138</v>
      </c>
      <c r="H124" s="130">
        <v>3</v>
      </c>
      <c r="I124" s="131"/>
      <c r="J124" s="132">
        <f>ROUND(I124*H124,2)</f>
        <v>0</v>
      </c>
      <c r="K124" s="128" t="s">
        <v>1045</v>
      </c>
      <c r="L124" s="133"/>
      <c r="M124" s="134" t="s">
        <v>19</v>
      </c>
      <c r="N124" s="135" t="s">
        <v>41</v>
      </c>
      <c r="P124" s="136">
        <f>O124*H124</f>
        <v>0</v>
      </c>
      <c r="Q124" s="136">
        <v>0</v>
      </c>
      <c r="R124" s="136">
        <f>Q124*H124</f>
        <v>0</v>
      </c>
      <c r="S124" s="136">
        <v>0</v>
      </c>
      <c r="T124" s="137">
        <f>S124*H124</f>
        <v>0</v>
      </c>
      <c r="AR124" s="138" t="s">
        <v>79</v>
      </c>
      <c r="AT124" s="138" t="s">
        <v>135</v>
      </c>
      <c r="AU124" s="138" t="s">
        <v>77</v>
      </c>
      <c r="AY124" s="14" t="s">
        <v>134</v>
      </c>
      <c r="BE124" s="139">
        <f>IF(N124="základní",J124,0)</f>
        <v>0</v>
      </c>
      <c r="BF124" s="139">
        <f>IF(N124="snížená",J124,0)</f>
        <v>0</v>
      </c>
      <c r="BG124" s="139">
        <f>IF(N124="zákl. přenesená",J124,0)</f>
        <v>0</v>
      </c>
      <c r="BH124" s="139">
        <f>IF(N124="sníž. přenesená",J124,0)</f>
        <v>0</v>
      </c>
      <c r="BI124" s="139">
        <f>IF(N124="nulová",J124,0)</f>
        <v>0</v>
      </c>
      <c r="BJ124" s="14" t="s">
        <v>77</v>
      </c>
      <c r="BK124" s="139">
        <f>ROUND(I124*H124,2)</f>
        <v>0</v>
      </c>
      <c r="BL124" s="14" t="s">
        <v>77</v>
      </c>
      <c r="BM124" s="138" t="s">
        <v>1089</v>
      </c>
    </row>
    <row r="125" spans="2:65" s="1" customFormat="1" ht="19.5">
      <c r="B125" s="29"/>
      <c r="D125" s="140" t="s">
        <v>141</v>
      </c>
      <c r="F125" s="141" t="s">
        <v>1044</v>
      </c>
      <c r="I125" s="142"/>
      <c r="L125" s="29"/>
      <c r="M125" s="143"/>
      <c r="T125" s="50"/>
      <c r="AT125" s="14" t="s">
        <v>141</v>
      </c>
      <c r="AU125" s="14" t="s">
        <v>77</v>
      </c>
    </row>
    <row r="126" spans="2:65" s="1" customFormat="1" ht="24.2" customHeight="1">
      <c r="B126" s="29"/>
      <c r="C126" s="126" t="s">
        <v>907</v>
      </c>
      <c r="D126" s="126" t="s">
        <v>135</v>
      </c>
      <c r="E126" s="127" t="s">
        <v>1047</v>
      </c>
      <c r="F126" s="128" t="s">
        <v>1048</v>
      </c>
      <c r="G126" s="129" t="s">
        <v>138</v>
      </c>
      <c r="H126" s="130">
        <v>3</v>
      </c>
      <c r="I126" s="131"/>
      <c r="J126" s="132">
        <f>ROUND(I126*H126,2)</f>
        <v>0</v>
      </c>
      <c r="K126" s="128" t="s">
        <v>1045</v>
      </c>
      <c r="L126" s="133"/>
      <c r="M126" s="134" t="s">
        <v>19</v>
      </c>
      <c r="N126" s="135" t="s">
        <v>41</v>
      </c>
      <c r="P126" s="136">
        <f>O126*H126</f>
        <v>0</v>
      </c>
      <c r="Q126" s="136">
        <v>0</v>
      </c>
      <c r="R126" s="136">
        <f>Q126*H126</f>
        <v>0</v>
      </c>
      <c r="S126" s="136">
        <v>0</v>
      </c>
      <c r="T126" s="137">
        <f>S126*H126</f>
        <v>0</v>
      </c>
      <c r="AR126" s="138" t="s">
        <v>79</v>
      </c>
      <c r="AT126" s="138" t="s">
        <v>135</v>
      </c>
      <c r="AU126" s="138" t="s">
        <v>77</v>
      </c>
      <c r="AY126" s="14" t="s">
        <v>134</v>
      </c>
      <c r="BE126" s="139">
        <f>IF(N126="základní",J126,0)</f>
        <v>0</v>
      </c>
      <c r="BF126" s="139">
        <f>IF(N126="snížená",J126,0)</f>
        <v>0</v>
      </c>
      <c r="BG126" s="139">
        <f>IF(N126="zákl. přenesená",J126,0)</f>
        <v>0</v>
      </c>
      <c r="BH126" s="139">
        <f>IF(N126="sníž. přenesená",J126,0)</f>
        <v>0</v>
      </c>
      <c r="BI126" s="139">
        <f>IF(N126="nulová",J126,0)</f>
        <v>0</v>
      </c>
      <c r="BJ126" s="14" t="s">
        <v>77</v>
      </c>
      <c r="BK126" s="139">
        <f>ROUND(I126*H126,2)</f>
        <v>0</v>
      </c>
      <c r="BL126" s="14" t="s">
        <v>77</v>
      </c>
      <c r="BM126" s="138" t="s">
        <v>1090</v>
      </c>
    </row>
    <row r="127" spans="2:65" s="1" customFormat="1" ht="19.5">
      <c r="B127" s="29"/>
      <c r="D127" s="140" t="s">
        <v>141</v>
      </c>
      <c r="F127" s="141" t="s">
        <v>1048</v>
      </c>
      <c r="I127" s="142"/>
      <c r="L127" s="29"/>
      <c r="M127" s="143"/>
      <c r="T127" s="50"/>
      <c r="AT127" s="14" t="s">
        <v>141</v>
      </c>
      <c r="AU127" s="14" t="s">
        <v>77</v>
      </c>
    </row>
    <row r="128" spans="2:65" s="1" customFormat="1" ht="24.2" customHeight="1">
      <c r="B128" s="29"/>
      <c r="C128" s="126" t="s">
        <v>192</v>
      </c>
      <c r="D128" s="126" t="s">
        <v>135</v>
      </c>
      <c r="E128" s="127" t="s">
        <v>1050</v>
      </c>
      <c r="F128" s="128" t="s">
        <v>1051</v>
      </c>
      <c r="G128" s="129" t="s">
        <v>138</v>
      </c>
      <c r="H128" s="130">
        <v>3</v>
      </c>
      <c r="I128" s="131"/>
      <c r="J128" s="132">
        <f>ROUND(I128*H128,2)</f>
        <v>0</v>
      </c>
      <c r="K128" s="128" t="s">
        <v>1045</v>
      </c>
      <c r="L128" s="133"/>
      <c r="M128" s="134" t="s">
        <v>19</v>
      </c>
      <c r="N128" s="135" t="s">
        <v>41</v>
      </c>
      <c r="P128" s="136">
        <f>O128*H128</f>
        <v>0</v>
      </c>
      <c r="Q128" s="136">
        <v>0</v>
      </c>
      <c r="R128" s="136">
        <f>Q128*H128</f>
        <v>0</v>
      </c>
      <c r="S128" s="136">
        <v>0</v>
      </c>
      <c r="T128" s="137">
        <f>S128*H128</f>
        <v>0</v>
      </c>
      <c r="AR128" s="138" t="s">
        <v>79</v>
      </c>
      <c r="AT128" s="138" t="s">
        <v>135</v>
      </c>
      <c r="AU128" s="138" t="s">
        <v>77</v>
      </c>
      <c r="AY128" s="14" t="s">
        <v>134</v>
      </c>
      <c r="BE128" s="139">
        <f>IF(N128="základní",J128,0)</f>
        <v>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4" t="s">
        <v>77</v>
      </c>
      <c r="BK128" s="139">
        <f>ROUND(I128*H128,2)</f>
        <v>0</v>
      </c>
      <c r="BL128" s="14" t="s">
        <v>77</v>
      </c>
      <c r="BM128" s="138" t="s">
        <v>1091</v>
      </c>
    </row>
    <row r="129" spans="2:65" s="1" customFormat="1" ht="19.5">
      <c r="B129" s="29"/>
      <c r="D129" s="140" t="s">
        <v>141</v>
      </c>
      <c r="F129" s="141" t="s">
        <v>1051</v>
      </c>
      <c r="I129" s="142"/>
      <c r="L129" s="29"/>
      <c r="M129" s="143"/>
      <c r="T129" s="50"/>
      <c r="AT129" s="14" t="s">
        <v>141</v>
      </c>
      <c r="AU129" s="14" t="s">
        <v>77</v>
      </c>
    </row>
    <row r="130" spans="2:65" s="1" customFormat="1" ht="24.2" customHeight="1">
      <c r="B130" s="29"/>
      <c r="C130" s="126" t="s">
        <v>200</v>
      </c>
      <c r="D130" s="126" t="s">
        <v>135</v>
      </c>
      <c r="E130" s="127" t="s">
        <v>1092</v>
      </c>
      <c r="F130" s="128" t="s">
        <v>1093</v>
      </c>
      <c r="G130" s="129" t="s">
        <v>138</v>
      </c>
      <c r="H130" s="130">
        <v>2</v>
      </c>
      <c r="I130" s="131"/>
      <c r="J130" s="132">
        <f>ROUND(I130*H130,2)</f>
        <v>0</v>
      </c>
      <c r="K130" s="128" t="s">
        <v>1045</v>
      </c>
      <c r="L130" s="133"/>
      <c r="M130" s="134" t="s">
        <v>19</v>
      </c>
      <c r="N130" s="135" t="s">
        <v>41</v>
      </c>
      <c r="P130" s="136">
        <f>O130*H130</f>
        <v>0</v>
      </c>
      <c r="Q130" s="136">
        <v>0</v>
      </c>
      <c r="R130" s="136">
        <f>Q130*H130</f>
        <v>0</v>
      </c>
      <c r="S130" s="136">
        <v>0</v>
      </c>
      <c r="T130" s="137">
        <f>S130*H130</f>
        <v>0</v>
      </c>
      <c r="AR130" s="138" t="s">
        <v>79</v>
      </c>
      <c r="AT130" s="138" t="s">
        <v>135</v>
      </c>
      <c r="AU130" s="138" t="s">
        <v>77</v>
      </c>
      <c r="AY130" s="14" t="s">
        <v>134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4" t="s">
        <v>77</v>
      </c>
      <c r="BK130" s="139">
        <f>ROUND(I130*H130,2)</f>
        <v>0</v>
      </c>
      <c r="BL130" s="14" t="s">
        <v>77</v>
      </c>
      <c r="BM130" s="138" t="s">
        <v>1094</v>
      </c>
    </row>
    <row r="131" spans="2:65" s="1" customFormat="1" ht="19.5">
      <c r="B131" s="29"/>
      <c r="D131" s="140" t="s">
        <v>141</v>
      </c>
      <c r="F131" s="141" t="s">
        <v>1093</v>
      </c>
      <c r="I131" s="142"/>
      <c r="L131" s="29"/>
      <c r="M131" s="143"/>
      <c r="T131" s="50"/>
      <c r="AT131" s="14" t="s">
        <v>141</v>
      </c>
      <c r="AU131" s="14" t="s">
        <v>77</v>
      </c>
    </row>
    <row r="132" spans="2:65" s="1" customFormat="1" ht="24.2" customHeight="1">
      <c r="B132" s="29"/>
      <c r="C132" s="126" t="s">
        <v>211</v>
      </c>
      <c r="D132" s="126" t="s">
        <v>135</v>
      </c>
      <c r="E132" s="127" t="s">
        <v>1095</v>
      </c>
      <c r="F132" s="128" t="s">
        <v>1096</v>
      </c>
      <c r="G132" s="129" t="s">
        <v>138</v>
      </c>
      <c r="H132" s="130">
        <v>3</v>
      </c>
      <c r="I132" s="131"/>
      <c r="J132" s="132">
        <f>ROUND(I132*H132,2)</f>
        <v>0</v>
      </c>
      <c r="K132" s="128" t="s">
        <v>1045</v>
      </c>
      <c r="L132" s="133"/>
      <c r="M132" s="134" t="s">
        <v>19</v>
      </c>
      <c r="N132" s="135" t="s">
        <v>41</v>
      </c>
      <c r="P132" s="136">
        <f>O132*H132</f>
        <v>0</v>
      </c>
      <c r="Q132" s="136">
        <v>0</v>
      </c>
      <c r="R132" s="136">
        <f>Q132*H132</f>
        <v>0</v>
      </c>
      <c r="S132" s="136">
        <v>0</v>
      </c>
      <c r="T132" s="137">
        <f>S132*H132</f>
        <v>0</v>
      </c>
      <c r="AR132" s="138" t="s">
        <v>79</v>
      </c>
      <c r="AT132" s="138" t="s">
        <v>135</v>
      </c>
      <c r="AU132" s="138" t="s">
        <v>77</v>
      </c>
      <c r="AY132" s="14" t="s">
        <v>134</v>
      </c>
      <c r="BE132" s="139">
        <f>IF(N132="základní",J132,0)</f>
        <v>0</v>
      </c>
      <c r="BF132" s="139">
        <f>IF(N132="snížená",J132,0)</f>
        <v>0</v>
      </c>
      <c r="BG132" s="139">
        <f>IF(N132="zákl. přenesená",J132,0)</f>
        <v>0</v>
      </c>
      <c r="BH132" s="139">
        <f>IF(N132="sníž. přenesená",J132,0)</f>
        <v>0</v>
      </c>
      <c r="BI132" s="139">
        <f>IF(N132="nulová",J132,0)</f>
        <v>0</v>
      </c>
      <c r="BJ132" s="14" t="s">
        <v>77</v>
      </c>
      <c r="BK132" s="139">
        <f>ROUND(I132*H132,2)</f>
        <v>0</v>
      </c>
      <c r="BL132" s="14" t="s">
        <v>77</v>
      </c>
      <c r="BM132" s="138" t="s">
        <v>1097</v>
      </c>
    </row>
    <row r="133" spans="2:65" s="1" customFormat="1" ht="19.5">
      <c r="B133" s="29"/>
      <c r="D133" s="140" t="s">
        <v>141</v>
      </c>
      <c r="F133" s="141" t="s">
        <v>1096</v>
      </c>
      <c r="I133" s="142"/>
      <c r="L133" s="29"/>
      <c r="M133" s="155"/>
      <c r="N133" s="156"/>
      <c r="O133" s="156"/>
      <c r="P133" s="156"/>
      <c r="Q133" s="156"/>
      <c r="R133" s="156"/>
      <c r="S133" s="156"/>
      <c r="T133" s="157"/>
      <c r="AT133" s="14" t="s">
        <v>141</v>
      </c>
      <c r="AU133" s="14" t="s">
        <v>77</v>
      </c>
    </row>
    <row r="134" spans="2:65" s="1" customFormat="1" ht="6.95" customHeight="1">
      <c r="B134" s="38"/>
      <c r="C134" s="39"/>
      <c r="D134" s="39"/>
      <c r="E134" s="39"/>
      <c r="F134" s="39"/>
      <c r="G134" s="39"/>
      <c r="H134" s="39"/>
      <c r="I134" s="39"/>
      <c r="J134" s="39"/>
      <c r="K134" s="39"/>
      <c r="L134" s="29"/>
    </row>
  </sheetData>
  <sheetProtection algorithmName="SHA-512" hashValue="EH4/Q+DF+IJ4Enq5/tvOc4TWDmE1E7XPSN7tmiJo0vWTEnA3p65ukNlAFcbPu0ZF4d5jb5qDQFeknzi+temE3g==" saltValue="Mz65RmIIE5fUk3m1lEXCBJtL0deGSPaqCXJK4LnQjQ8CnAF5VL8EVYniyN90q3XwetJxuKT5pJjc4veht3x3Qw==" spinCount="100000" sheet="1" objects="1" scenarios="1" formatColumns="0" formatRows="0" autoFilter="0"/>
  <autoFilter ref="C88:K133" xr:uid="{00000000-0009-0000-0000-000003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48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AT2" s="14" t="s">
        <v>95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79</v>
      </c>
    </row>
    <row r="4" spans="2:46" ht="24.95" customHeight="1">
      <c r="B4" s="17"/>
      <c r="D4" s="18" t="s">
        <v>99</v>
      </c>
      <c r="L4" s="17"/>
      <c r="M4" s="87" t="s">
        <v>10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4" t="s">
        <v>16</v>
      </c>
      <c r="L6" s="17"/>
    </row>
    <row r="7" spans="2:46" ht="26.25" customHeight="1">
      <c r="B7" s="17"/>
      <c r="E7" s="287" t="str">
        <f>'Rekapitulace stavby'!K6</f>
        <v>Oprava PZS v km 8,714 na trati Mikulášovice d. n. – Panský – Rumburk</v>
      </c>
      <c r="F7" s="288"/>
      <c r="G7" s="288"/>
      <c r="H7" s="288"/>
      <c r="L7" s="17"/>
    </row>
    <row r="8" spans="2:46" ht="12" customHeight="1">
      <c r="B8" s="17"/>
      <c r="D8" s="24" t="s">
        <v>100</v>
      </c>
      <c r="L8" s="17"/>
    </row>
    <row r="9" spans="2:46" s="1" customFormat="1" ht="16.5" customHeight="1">
      <c r="B9" s="29"/>
      <c r="E9" s="287" t="s">
        <v>1098</v>
      </c>
      <c r="F9" s="289"/>
      <c r="G9" s="289"/>
      <c r="H9" s="289"/>
      <c r="L9" s="29"/>
    </row>
    <row r="10" spans="2:46" s="1" customFormat="1" ht="12" customHeight="1">
      <c r="B10" s="29"/>
      <c r="D10" s="24" t="s">
        <v>102</v>
      </c>
      <c r="L10" s="29"/>
    </row>
    <row r="11" spans="2:46" s="1" customFormat="1" ht="16.5" customHeight="1">
      <c r="B11" s="29"/>
      <c r="E11" s="246" t="s">
        <v>103</v>
      </c>
      <c r="F11" s="289"/>
      <c r="G11" s="289"/>
      <c r="H11" s="289"/>
      <c r="L11" s="29"/>
    </row>
    <row r="12" spans="2:46" s="1" customFormat="1" ht="11.25">
      <c r="B12" s="29"/>
      <c r="L12" s="29"/>
    </row>
    <row r="13" spans="2:46" s="1" customFormat="1" ht="12" customHeight="1">
      <c r="B13" s="29"/>
      <c r="D13" s="24" t="s">
        <v>18</v>
      </c>
      <c r="F13" s="22" t="s">
        <v>19</v>
      </c>
      <c r="I13" s="24" t="s">
        <v>20</v>
      </c>
      <c r="J13" s="22" t="s">
        <v>19</v>
      </c>
      <c r="L13" s="29"/>
    </row>
    <row r="14" spans="2:46" s="1" customFormat="1" ht="12" customHeight="1">
      <c r="B14" s="29"/>
      <c r="D14" s="24" t="s">
        <v>21</v>
      </c>
      <c r="F14" s="22" t="s">
        <v>1099</v>
      </c>
      <c r="I14" s="24" t="s">
        <v>23</v>
      </c>
      <c r="J14" s="46" t="str">
        <f>'Rekapitulace stavby'!AN8</f>
        <v>5. 11. 2024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4" t="s">
        <v>25</v>
      </c>
      <c r="I16" s="24" t="s">
        <v>26</v>
      </c>
      <c r="J16" s="22" t="s">
        <v>1100</v>
      </c>
      <c r="L16" s="29"/>
    </row>
    <row r="17" spans="2:12" s="1" customFormat="1" ht="18" customHeight="1">
      <c r="B17" s="29"/>
      <c r="E17" s="22" t="s">
        <v>1101</v>
      </c>
      <c r="I17" s="24" t="s">
        <v>27</v>
      </c>
      <c r="J17" s="22" t="s">
        <v>1102</v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4" t="s">
        <v>28</v>
      </c>
      <c r="I19" s="24" t="s">
        <v>26</v>
      </c>
      <c r="J19" s="25" t="str">
        <f>'Rekapitulace stavby'!AN13</f>
        <v>Vyplň údaj</v>
      </c>
      <c r="L19" s="29"/>
    </row>
    <row r="20" spans="2:12" s="1" customFormat="1" ht="18" customHeight="1">
      <c r="B20" s="29"/>
      <c r="E20" s="290" t="str">
        <f>'Rekapitulace stavby'!E14</f>
        <v>Vyplň údaj</v>
      </c>
      <c r="F20" s="271"/>
      <c r="G20" s="271"/>
      <c r="H20" s="271"/>
      <c r="I20" s="24" t="s">
        <v>27</v>
      </c>
      <c r="J20" s="25" t="str">
        <f>'Rekapitulace stavby'!AN14</f>
        <v>Vyplň údaj</v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4" t="s">
        <v>30</v>
      </c>
      <c r="I22" s="24" t="s">
        <v>26</v>
      </c>
      <c r="J22" s="22" t="s">
        <v>1103</v>
      </c>
      <c r="L22" s="29"/>
    </row>
    <row r="23" spans="2:12" s="1" customFormat="1" ht="18" customHeight="1">
      <c r="B23" s="29"/>
      <c r="E23" s="22" t="s">
        <v>1104</v>
      </c>
      <c r="I23" s="24" t="s">
        <v>27</v>
      </c>
      <c r="J23" s="22" t="s">
        <v>1105</v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4" t="s">
        <v>32</v>
      </c>
      <c r="I25" s="24" t="s">
        <v>26</v>
      </c>
      <c r="J25" s="22" t="s">
        <v>19</v>
      </c>
      <c r="L25" s="29"/>
    </row>
    <row r="26" spans="2:12" s="1" customFormat="1" ht="18" customHeight="1">
      <c r="B26" s="29"/>
      <c r="E26" s="22" t="s">
        <v>1106</v>
      </c>
      <c r="I26" s="24" t="s">
        <v>27</v>
      </c>
      <c r="J26" s="22" t="s">
        <v>19</v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4" t="s">
        <v>34</v>
      </c>
      <c r="L28" s="29"/>
    </row>
    <row r="29" spans="2:12" s="7" customFormat="1" ht="16.5" customHeight="1">
      <c r="B29" s="88"/>
      <c r="E29" s="276" t="s">
        <v>19</v>
      </c>
      <c r="F29" s="276"/>
      <c r="G29" s="276"/>
      <c r="H29" s="276"/>
      <c r="L29" s="88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47"/>
      <c r="E31" s="47"/>
      <c r="F31" s="47"/>
      <c r="G31" s="47"/>
      <c r="H31" s="47"/>
      <c r="I31" s="47"/>
      <c r="J31" s="47"/>
      <c r="K31" s="47"/>
      <c r="L31" s="29"/>
    </row>
    <row r="32" spans="2:12" s="1" customFormat="1" ht="25.35" customHeight="1">
      <c r="B32" s="29"/>
      <c r="D32" s="89" t="s">
        <v>36</v>
      </c>
      <c r="J32" s="60">
        <f>ROUND(J88, 2)</f>
        <v>0</v>
      </c>
      <c r="L32" s="29"/>
    </row>
    <row r="33" spans="2:12" s="1" customFormat="1" ht="6.95" customHeight="1">
      <c r="B33" s="29"/>
      <c r="D33" s="47"/>
      <c r="E33" s="47"/>
      <c r="F33" s="47"/>
      <c r="G33" s="47"/>
      <c r="H33" s="47"/>
      <c r="I33" s="47"/>
      <c r="J33" s="47"/>
      <c r="K33" s="47"/>
      <c r="L33" s="29"/>
    </row>
    <row r="34" spans="2:12" s="1" customFormat="1" ht="14.45" customHeight="1">
      <c r="B34" s="29"/>
      <c r="F34" s="32" t="s">
        <v>38</v>
      </c>
      <c r="I34" s="32" t="s">
        <v>37</v>
      </c>
      <c r="J34" s="32" t="s">
        <v>39</v>
      </c>
      <c r="L34" s="29"/>
    </row>
    <row r="35" spans="2:12" s="1" customFormat="1" ht="14.45" customHeight="1">
      <c r="B35" s="29"/>
      <c r="D35" s="49" t="s">
        <v>40</v>
      </c>
      <c r="E35" s="24" t="s">
        <v>41</v>
      </c>
      <c r="F35" s="80">
        <f>ROUND((SUM(BE88:BE147)),  2)</f>
        <v>0</v>
      </c>
      <c r="I35" s="90">
        <v>0.21</v>
      </c>
      <c r="J35" s="80">
        <f>ROUND(((SUM(BE88:BE147))*I35),  2)</f>
        <v>0</v>
      </c>
      <c r="L35" s="29"/>
    </row>
    <row r="36" spans="2:12" s="1" customFormat="1" ht="14.45" customHeight="1">
      <c r="B36" s="29"/>
      <c r="E36" s="24" t="s">
        <v>42</v>
      </c>
      <c r="F36" s="80">
        <f>ROUND((SUM(BF88:BF147)),  2)</f>
        <v>0</v>
      </c>
      <c r="I36" s="90">
        <v>0.12</v>
      </c>
      <c r="J36" s="80">
        <f>ROUND(((SUM(BF88:BF147))*I36),  2)</f>
        <v>0</v>
      </c>
      <c r="L36" s="29"/>
    </row>
    <row r="37" spans="2:12" s="1" customFormat="1" ht="14.45" hidden="1" customHeight="1">
      <c r="B37" s="29"/>
      <c r="E37" s="24" t="s">
        <v>43</v>
      </c>
      <c r="F37" s="80">
        <f>ROUND((SUM(BG88:BG147)),  2)</f>
        <v>0</v>
      </c>
      <c r="I37" s="90">
        <v>0.21</v>
      </c>
      <c r="J37" s="80">
        <f>0</f>
        <v>0</v>
      </c>
      <c r="L37" s="29"/>
    </row>
    <row r="38" spans="2:12" s="1" customFormat="1" ht="14.45" hidden="1" customHeight="1">
      <c r="B38" s="29"/>
      <c r="E38" s="24" t="s">
        <v>44</v>
      </c>
      <c r="F38" s="80">
        <f>ROUND((SUM(BH88:BH147)),  2)</f>
        <v>0</v>
      </c>
      <c r="I38" s="90">
        <v>0.12</v>
      </c>
      <c r="J38" s="80">
        <f>0</f>
        <v>0</v>
      </c>
      <c r="L38" s="29"/>
    </row>
    <row r="39" spans="2:12" s="1" customFormat="1" ht="14.45" hidden="1" customHeight="1">
      <c r="B39" s="29"/>
      <c r="E39" s="24" t="s">
        <v>45</v>
      </c>
      <c r="F39" s="80">
        <f>ROUND((SUM(BI88:BI147)),  2)</f>
        <v>0</v>
      </c>
      <c r="I39" s="90">
        <v>0</v>
      </c>
      <c r="J39" s="80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91"/>
      <c r="D41" s="92" t="s">
        <v>46</v>
      </c>
      <c r="E41" s="51"/>
      <c r="F41" s="51"/>
      <c r="G41" s="93" t="s">
        <v>47</v>
      </c>
      <c r="H41" s="94" t="s">
        <v>48</v>
      </c>
      <c r="I41" s="51"/>
      <c r="J41" s="95">
        <f>SUM(J32:J39)</f>
        <v>0</v>
      </c>
      <c r="K41" s="96"/>
      <c r="L41" s="29"/>
    </row>
    <row r="42" spans="2:12" s="1" customFormat="1" ht="14.45" customHeight="1">
      <c r="B42" s="38"/>
      <c r="C42" s="39"/>
      <c r="D42" s="39"/>
      <c r="E42" s="39"/>
      <c r="F42" s="39"/>
      <c r="G42" s="39"/>
      <c r="H42" s="39"/>
      <c r="I42" s="39"/>
      <c r="J42" s="39"/>
      <c r="K42" s="39"/>
      <c r="L42" s="29"/>
    </row>
    <row r="46" spans="2:12" s="1" customFormat="1" ht="6.95" customHeight="1"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29"/>
    </row>
    <row r="47" spans="2:12" s="1" customFormat="1" ht="24.95" customHeight="1">
      <c r="B47" s="29"/>
      <c r="C47" s="18" t="s">
        <v>104</v>
      </c>
      <c r="L47" s="29"/>
    </row>
    <row r="48" spans="2:12" s="1" customFormat="1" ht="6.95" customHeight="1">
      <c r="B48" s="29"/>
      <c r="L48" s="29"/>
    </row>
    <row r="49" spans="2:47" s="1" customFormat="1" ht="12" customHeight="1">
      <c r="B49" s="29"/>
      <c r="C49" s="24" t="s">
        <v>16</v>
      </c>
      <c r="L49" s="29"/>
    </row>
    <row r="50" spans="2:47" s="1" customFormat="1" ht="26.25" customHeight="1">
      <c r="B50" s="29"/>
      <c r="E50" s="287" t="str">
        <f>E7</f>
        <v>Oprava PZS v km 8,714 na trati Mikulášovice d. n. – Panský – Rumburk</v>
      </c>
      <c r="F50" s="288"/>
      <c r="G50" s="288"/>
      <c r="H50" s="288"/>
      <c r="L50" s="29"/>
    </row>
    <row r="51" spans="2:47" ht="12" customHeight="1">
      <c r="B51" s="17"/>
      <c r="C51" s="24" t="s">
        <v>100</v>
      </c>
      <c r="L51" s="17"/>
    </row>
    <row r="52" spans="2:47" s="1" customFormat="1" ht="16.5" customHeight="1">
      <c r="B52" s="29"/>
      <c r="E52" s="287" t="s">
        <v>1098</v>
      </c>
      <c r="F52" s="289"/>
      <c r="G52" s="289"/>
      <c r="H52" s="289"/>
      <c r="L52" s="29"/>
    </row>
    <row r="53" spans="2:47" s="1" customFormat="1" ht="12" customHeight="1">
      <c r="B53" s="29"/>
      <c r="C53" s="24" t="s">
        <v>102</v>
      </c>
      <c r="L53" s="29"/>
    </row>
    <row r="54" spans="2:47" s="1" customFormat="1" ht="16.5" customHeight="1">
      <c r="B54" s="29"/>
      <c r="E54" s="246" t="str">
        <f>E11</f>
        <v>01 - Dle sborníku ÚOŽI</v>
      </c>
      <c r="F54" s="289"/>
      <c r="G54" s="289"/>
      <c r="H54" s="289"/>
      <c r="L54" s="29"/>
    </row>
    <row r="55" spans="2:47" s="1" customFormat="1" ht="6.95" customHeight="1">
      <c r="B55" s="29"/>
      <c r="L55" s="29"/>
    </row>
    <row r="56" spans="2:47" s="1" customFormat="1" ht="12" customHeight="1">
      <c r="B56" s="29"/>
      <c r="C56" s="24" t="s">
        <v>21</v>
      </c>
      <c r="F56" s="22" t="str">
        <f>F14</f>
        <v>Brtníky</v>
      </c>
      <c r="I56" s="24" t="s">
        <v>23</v>
      </c>
      <c r="J56" s="46" t="str">
        <f>IF(J14="","",J14)</f>
        <v>5. 11. 2024</v>
      </c>
      <c r="L56" s="29"/>
    </row>
    <row r="57" spans="2:47" s="1" customFormat="1" ht="6.95" customHeight="1">
      <c r="B57" s="29"/>
      <c r="L57" s="29"/>
    </row>
    <row r="58" spans="2:47" s="1" customFormat="1" ht="15.2" customHeight="1">
      <c r="B58" s="29"/>
      <c r="C58" s="24" t="s">
        <v>25</v>
      </c>
      <c r="F58" s="22" t="str">
        <f>E17</f>
        <v>Správa železnic, státní organizace</v>
      </c>
      <c r="I58" s="24" t="s">
        <v>30</v>
      </c>
      <c r="J58" s="27" t="str">
        <f>E23</f>
        <v>MR-Projekt, s.r.o.</v>
      </c>
      <c r="L58" s="29"/>
    </row>
    <row r="59" spans="2:47" s="1" customFormat="1" ht="15.2" customHeight="1">
      <c r="B59" s="29"/>
      <c r="C59" s="24" t="s">
        <v>28</v>
      </c>
      <c r="F59" s="22" t="str">
        <f>IF(E20="","",E20)</f>
        <v>Vyplň údaj</v>
      </c>
      <c r="I59" s="24" t="s">
        <v>32</v>
      </c>
      <c r="J59" s="27" t="str">
        <f>E26</f>
        <v>David Lipčák</v>
      </c>
      <c r="L59" s="29"/>
    </row>
    <row r="60" spans="2:47" s="1" customFormat="1" ht="10.35" customHeight="1">
      <c r="B60" s="29"/>
      <c r="L60" s="29"/>
    </row>
    <row r="61" spans="2:47" s="1" customFormat="1" ht="29.25" customHeight="1">
      <c r="B61" s="29"/>
      <c r="C61" s="97" t="s">
        <v>105</v>
      </c>
      <c r="D61" s="91"/>
      <c r="E61" s="91"/>
      <c r="F61" s="91"/>
      <c r="G61" s="91"/>
      <c r="H61" s="91"/>
      <c r="I61" s="91"/>
      <c r="J61" s="98" t="s">
        <v>106</v>
      </c>
      <c r="K61" s="91"/>
      <c r="L61" s="29"/>
    </row>
    <row r="62" spans="2:47" s="1" customFormat="1" ht="10.35" customHeight="1">
      <c r="B62" s="29"/>
      <c r="L62" s="29"/>
    </row>
    <row r="63" spans="2:47" s="1" customFormat="1" ht="22.9" customHeight="1">
      <c r="B63" s="29"/>
      <c r="C63" s="99" t="s">
        <v>68</v>
      </c>
      <c r="J63" s="60">
        <f>J88</f>
        <v>0</v>
      </c>
      <c r="L63" s="29"/>
      <c r="AU63" s="14" t="s">
        <v>107</v>
      </c>
    </row>
    <row r="64" spans="2:47" s="8" customFormat="1" ht="24.95" customHeight="1">
      <c r="B64" s="100"/>
      <c r="D64" s="101" t="s">
        <v>825</v>
      </c>
      <c r="E64" s="102"/>
      <c r="F64" s="102"/>
      <c r="G64" s="102"/>
      <c r="H64" s="102"/>
      <c r="I64" s="102"/>
      <c r="J64" s="103">
        <f>J89</f>
        <v>0</v>
      </c>
      <c r="L64" s="100"/>
    </row>
    <row r="65" spans="2:12" s="9" customFormat="1" ht="19.899999999999999" customHeight="1">
      <c r="B65" s="104"/>
      <c r="D65" s="105" t="s">
        <v>828</v>
      </c>
      <c r="E65" s="106"/>
      <c r="F65" s="106"/>
      <c r="G65" s="106"/>
      <c r="H65" s="106"/>
      <c r="I65" s="106"/>
      <c r="J65" s="107">
        <f>J90</f>
        <v>0</v>
      </c>
      <c r="L65" s="104"/>
    </row>
    <row r="66" spans="2:12" s="8" customFormat="1" ht="24.95" customHeight="1">
      <c r="B66" s="100"/>
      <c r="D66" s="101" t="s">
        <v>1107</v>
      </c>
      <c r="E66" s="102"/>
      <c r="F66" s="102"/>
      <c r="G66" s="102"/>
      <c r="H66" s="102"/>
      <c r="I66" s="102"/>
      <c r="J66" s="103">
        <f>J95</f>
        <v>0</v>
      </c>
      <c r="L66" s="100"/>
    </row>
    <row r="67" spans="2:12" s="1" customFormat="1" ht="21.75" customHeight="1">
      <c r="B67" s="29"/>
      <c r="L67" s="29"/>
    </row>
    <row r="68" spans="2:12" s="1" customFormat="1" ht="6.95" customHeight="1"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29"/>
    </row>
    <row r="72" spans="2:12" s="1" customFormat="1" ht="6.95" customHeight="1"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29"/>
    </row>
    <row r="73" spans="2:12" s="1" customFormat="1" ht="24.95" customHeight="1">
      <c r="B73" s="29"/>
      <c r="C73" s="18" t="s">
        <v>120</v>
      </c>
      <c r="L73" s="29"/>
    </row>
    <row r="74" spans="2:12" s="1" customFormat="1" ht="6.95" customHeight="1">
      <c r="B74" s="29"/>
      <c r="L74" s="29"/>
    </row>
    <row r="75" spans="2:12" s="1" customFormat="1" ht="12" customHeight="1">
      <c r="B75" s="29"/>
      <c r="C75" s="24" t="s">
        <v>16</v>
      </c>
      <c r="L75" s="29"/>
    </row>
    <row r="76" spans="2:12" s="1" customFormat="1" ht="26.25" customHeight="1">
      <c r="B76" s="29"/>
      <c r="E76" s="287" t="str">
        <f>E7</f>
        <v>Oprava PZS v km 8,714 na trati Mikulášovice d. n. – Panský – Rumburk</v>
      </c>
      <c r="F76" s="288"/>
      <c r="G76" s="288"/>
      <c r="H76" s="288"/>
      <c r="L76" s="29"/>
    </row>
    <row r="77" spans="2:12" ht="12" customHeight="1">
      <c r="B77" s="17"/>
      <c r="C77" s="24" t="s">
        <v>100</v>
      </c>
      <c r="L77" s="17"/>
    </row>
    <row r="78" spans="2:12" s="1" customFormat="1" ht="16.5" customHeight="1">
      <c r="B78" s="29"/>
      <c r="E78" s="287" t="s">
        <v>1098</v>
      </c>
      <c r="F78" s="289"/>
      <c r="G78" s="289"/>
      <c r="H78" s="289"/>
      <c r="L78" s="29"/>
    </row>
    <row r="79" spans="2:12" s="1" customFormat="1" ht="12" customHeight="1">
      <c r="B79" s="29"/>
      <c r="C79" s="24" t="s">
        <v>102</v>
      </c>
      <c r="L79" s="29"/>
    </row>
    <row r="80" spans="2:12" s="1" customFormat="1" ht="16.5" customHeight="1">
      <c r="B80" s="29"/>
      <c r="E80" s="246" t="str">
        <f>E11</f>
        <v>01 - Dle sborníku ÚOŽI</v>
      </c>
      <c r="F80" s="289"/>
      <c r="G80" s="289"/>
      <c r="H80" s="289"/>
      <c r="L80" s="29"/>
    </row>
    <row r="81" spans="2:65" s="1" customFormat="1" ht="6.95" customHeight="1">
      <c r="B81" s="29"/>
      <c r="L81" s="29"/>
    </row>
    <row r="82" spans="2:65" s="1" customFormat="1" ht="12" customHeight="1">
      <c r="B82" s="29"/>
      <c r="C82" s="24" t="s">
        <v>21</v>
      </c>
      <c r="F82" s="22" t="str">
        <f>F14</f>
        <v>Brtníky</v>
      </c>
      <c r="I82" s="24" t="s">
        <v>23</v>
      </c>
      <c r="J82" s="46" t="str">
        <f>IF(J14="","",J14)</f>
        <v>5. 11. 2024</v>
      </c>
      <c r="L82" s="29"/>
    </row>
    <row r="83" spans="2:65" s="1" customFormat="1" ht="6.95" customHeight="1">
      <c r="B83" s="29"/>
      <c r="L83" s="29"/>
    </row>
    <row r="84" spans="2:65" s="1" customFormat="1" ht="15.2" customHeight="1">
      <c r="B84" s="29"/>
      <c r="C84" s="24" t="s">
        <v>25</v>
      </c>
      <c r="F84" s="22" t="str">
        <f>E17</f>
        <v>Správa železnic, státní organizace</v>
      </c>
      <c r="I84" s="24" t="s">
        <v>30</v>
      </c>
      <c r="J84" s="27" t="str">
        <f>E23</f>
        <v>MR-Projekt, s.r.o.</v>
      </c>
      <c r="L84" s="29"/>
    </row>
    <row r="85" spans="2:65" s="1" customFormat="1" ht="15.2" customHeight="1">
      <c r="B85" s="29"/>
      <c r="C85" s="24" t="s">
        <v>28</v>
      </c>
      <c r="F85" s="22" t="str">
        <f>IF(E20="","",E20)</f>
        <v>Vyplň údaj</v>
      </c>
      <c r="I85" s="24" t="s">
        <v>32</v>
      </c>
      <c r="J85" s="27" t="str">
        <f>E26</f>
        <v>David Lipčák</v>
      </c>
      <c r="L85" s="29"/>
    </row>
    <row r="86" spans="2:65" s="1" customFormat="1" ht="10.35" customHeight="1">
      <c r="B86" s="29"/>
      <c r="L86" s="29"/>
    </row>
    <row r="87" spans="2:65" s="10" customFormat="1" ht="29.25" customHeight="1">
      <c r="B87" s="108"/>
      <c r="C87" s="109" t="s">
        <v>121</v>
      </c>
      <c r="D87" s="110" t="s">
        <v>55</v>
      </c>
      <c r="E87" s="110" t="s">
        <v>51</v>
      </c>
      <c r="F87" s="110" t="s">
        <v>52</v>
      </c>
      <c r="G87" s="110" t="s">
        <v>122</v>
      </c>
      <c r="H87" s="110" t="s">
        <v>123</v>
      </c>
      <c r="I87" s="110" t="s">
        <v>124</v>
      </c>
      <c r="J87" s="110" t="s">
        <v>106</v>
      </c>
      <c r="K87" s="111" t="s">
        <v>125</v>
      </c>
      <c r="L87" s="108"/>
      <c r="M87" s="53" t="s">
        <v>19</v>
      </c>
      <c r="N87" s="54" t="s">
        <v>40</v>
      </c>
      <c r="O87" s="54" t="s">
        <v>126</v>
      </c>
      <c r="P87" s="54" t="s">
        <v>127</v>
      </c>
      <c r="Q87" s="54" t="s">
        <v>128</v>
      </c>
      <c r="R87" s="54" t="s">
        <v>129</v>
      </c>
      <c r="S87" s="54" t="s">
        <v>130</v>
      </c>
      <c r="T87" s="55" t="s">
        <v>131</v>
      </c>
    </row>
    <row r="88" spans="2:65" s="1" customFormat="1" ht="22.9" customHeight="1">
      <c r="B88" s="29"/>
      <c r="C88" s="58" t="s">
        <v>132</v>
      </c>
      <c r="J88" s="112">
        <f>BK88</f>
        <v>0</v>
      </c>
      <c r="L88" s="29"/>
      <c r="M88" s="56"/>
      <c r="N88" s="47"/>
      <c r="O88" s="47"/>
      <c r="P88" s="113">
        <f>P89+P95</f>
        <v>0</v>
      </c>
      <c r="Q88" s="47"/>
      <c r="R88" s="113">
        <f>R89+R95</f>
        <v>0</v>
      </c>
      <c r="S88" s="47"/>
      <c r="T88" s="114">
        <f>T89+T95</f>
        <v>0</v>
      </c>
      <c r="AT88" s="14" t="s">
        <v>69</v>
      </c>
      <c r="AU88" s="14" t="s">
        <v>107</v>
      </c>
      <c r="BK88" s="115">
        <f>BK89+BK95</f>
        <v>0</v>
      </c>
    </row>
    <row r="89" spans="2:65" s="11" customFormat="1" ht="25.9" customHeight="1">
      <c r="B89" s="116"/>
      <c r="D89" s="117" t="s">
        <v>69</v>
      </c>
      <c r="E89" s="118" t="s">
        <v>834</v>
      </c>
      <c r="F89" s="118" t="s">
        <v>835</v>
      </c>
      <c r="I89" s="119"/>
      <c r="J89" s="120">
        <f>BK89</f>
        <v>0</v>
      </c>
      <c r="L89" s="116"/>
      <c r="M89" s="121"/>
      <c r="P89" s="122">
        <f>P90</f>
        <v>0</v>
      </c>
      <c r="R89" s="122">
        <f>R90</f>
        <v>0</v>
      </c>
      <c r="T89" s="123">
        <f>T90</f>
        <v>0</v>
      </c>
      <c r="AR89" s="117" t="s">
        <v>77</v>
      </c>
      <c r="AT89" s="124" t="s">
        <v>69</v>
      </c>
      <c r="AU89" s="124" t="s">
        <v>70</v>
      </c>
      <c r="AY89" s="117" t="s">
        <v>134</v>
      </c>
      <c r="BK89" s="125">
        <f>BK90</f>
        <v>0</v>
      </c>
    </row>
    <row r="90" spans="2:65" s="11" customFormat="1" ht="22.9" customHeight="1">
      <c r="B90" s="116"/>
      <c r="D90" s="117" t="s">
        <v>69</v>
      </c>
      <c r="E90" s="153" t="s">
        <v>153</v>
      </c>
      <c r="F90" s="153" t="s">
        <v>932</v>
      </c>
      <c r="I90" s="119"/>
      <c r="J90" s="154">
        <f>BK90</f>
        <v>0</v>
      </c>
      <c r="L90" s="116"/>
      <c r="M90" s="121"/>
      <c r="P90" s="122">
        <f>SUM(P91:P94)</f>
        <v>0</v>
      </c>
      <c r="R90" s="122">
        <f>SUM(R91:R94)</f>
        <v>0</v>
      </c>
      <c r="T90" s="123">
        <f>SUM(T91:T94)</f>
        <v>0</v>
      </c>
      <c r="AR90" s="117" t="s">
        <v>77</v>
      </c>
      <c r="AT90" s="124" t="s">
        <v>69</v>
      </c>
      <c r="AU90" s="124" t="s">
        <v>77</v>
      </c>
      <c r="AY90" s="117" t="s">
        <v>134</v>
      </c>
      <c r="BK90" s="125">
        <f>SUM(BK91:BK94)</f>
        <v>0</v>
      </c>
    </row>
    <row r="91" spans="2:65" s="1" customFormat="1" ht="24.2" customHeight="1">
      <c r="B91" s="29"/>
      <c r="C91" s="144" t="s">
        <v>77</v>
      </c>
      <c r="D91" s="144" t="s">
        <v>205</v>
      </c>
      <c r="E91" s="145" t="s">
        <v>1108</v>
      </c>
      <c r="F91" s="146" t="s">
        <v>1109</v>
      </c>
      <c r="G91" s="147" t="s">
        <v>847</v>
      </c>
      <c r="H91" s="148">
        <v>14.058</v>
      </c>
      <c r="I91" s="149"/>
      <c r="J91" s="150">
        <f>ROUND(I91*H91,2)</f>
        <v>0</v>
      </c>
      <c r="K91" s="146" t="s">
        <v>139</v>
      </c>
      <c r="L91" s="29"/>
      <c r="M91" s="151" t="s">
        <v>19</v>
      </c>
      <c r="N91" s="152" t="s">
        <v>41</v>
      </c>
      <c r="P91" s="136">
        <f>O91*H91</f>
        <v>0</v>
      </c>
      <c r="Q91" s="136">
        <v>0</v>
      </c>
      <c r="R91" s="136">
        <f>Q91*H91</f>
        <v>0</v>
      </c>
      <c r="S91" s="136">
        <v>0</v>
      </c>
      <c r="T91" s="137">
        <f>S91*H91</f>
        <v>0</v>
      </c>
      <c r="AR91" s="138" t="s">
        <v>149</v>
      </c>
      <c r="AT91" s="138" t="s">
        <v>205</v>
      </c>
      <c r="AU91" s="138" t="s">
        <v>79</v>
      </c>
      <c r="AY91" s="14" t="s">
        <v>134</v>
      </c>
      <c r="BE91" s="139">
        <f>IF(N91="základní",J91,0)</f>
        <v>0</v>
      </c>
      <c r="BF91" s="139">
        <f>IF(N91="snížená",J91,0)</f>
        <v>0</v>
      </c>
      <c r="BG91" s="139">
        <f>IF(N91="zákl. přenesená",J91,0)</f>
        <v>0</v>
      </c>
      <c r="BH91" s="139">
        <f>IF(N91="sníž. přenesená",J91,0)</f>
        <v>0</v>
      </c>
      <c r="BI91" s="139">
        <f>IF(N91="nulová",J91,0)</f>
        <v>0</v>
      </c>
      <c r="BJ91" s="14" t="s">
        <v>77</v>
      </c>
      <c r="BK91" s="139">
        <f>ROUND(I91*H91,2)</f>
        <v>0</v>
      </c>
      <c r="BL91" s="14" t="s">
        <v>149</v>
      </c>
      <c r="BM91" s="138" t="s">
        <v>1110</v>
      </c>
    </row>
    <row r="92" spans="2:65" s="1" customFormat="1" ht="39">
      <c r="B92" s="29"/>
      <c r="D92" s="140" t="s">
        <v>141</v>
      </c>
      <c r="F92" s="141" t="s">
        <v>1111</v>
      </c>
      <c r="I92" s="142"/>
      <c r="L92" s="29"/>
      <c r="M92" s="143"/>
      <c r="T92" s="50"/>
      <c r="AT92" s="14" t="s">
        <v>141</v>
      </c>
      <c r="AU92" s="14" t="s">
        <v>79</v>
      </c>
    </row>
    <row r="93" spans="2:65" s="1" customFormat="1" ht="24.2" customHeight="1">
      <c r="B93" s="29"/>
      <c r="C93" s="144" t="s">
        <v>79</v>
      </c>
      <c r="D93" s="144" t="s">
        <v>205</v>
      </c>
      <c r="E93" s="145" t="s">
        <v>1112</v>
      </c>
      <c r="F93" s="146" t="s">
        <v>1113</v>
      </c>
      <c r="G93" s="147" t="s">
        <v>847</v>
      </c>
      <c r="H93" s="148">
        <v>14.058</v>
      </c>
      <c r="I93" s="149"/>
      <c r="J93" s="150">
        <f>ROUND(I93*H93,2)</f>
        <v>0</v>
      </c>
      <c r="K93" s="146" t="s">
        <v>139</v>
      </c>
      <c r="L93" s="29"/>
      <c r="M93" s="151" t="s">
        <v>19</v>
      </c>
      <c r="N93" s="152" t="s">
        <v>41</v>
      </c>
      <c r="P93" s="136">
        <f>O93*H93</f>
        <v>0</v>
      </c>
      <c r="Q93" s="136">
        <v>0</v>
      </c>
      <c r="R93" s="136">
        <f>Q93*H93</f>
        <v>0</v>
      </c>
      <c r="S93" s="136">
        <v>0</v>
      </c>
      <c r="T93" s="137">
        <f>S93*H93</f>
        <v>0</v>
      </c>
      <c r="AR93" s="138" t="s">
        <v>149</v>
      </c>
      <c r="AT93" s="138" t="s">
        <v>205</v>
      </c>
      <c r="AU93" s="138" t="s">
        <v>79</v>
      </c>
      <c r="AY93" s="14" t="s">
        <v>134</v>
      </c>
      <c r="BE93" s="139">
        <f>IF(N93="základní",J93,0)</f>
        <v>0</v>
      </c>
      <c r="BF93" s="139">
        <f>IF(N93="snížená",J93,0)</f>
        <v>0</v>
      </c>
      <c r="BG93" s="139">
        <f>IF(N93="zákl. přenesená",J93,0)</f>
        <v>0</v>
      </c>
      <c r="BH93" s="139">
        <f>IF(N93="sníž. přenesená",J93,0)</f>
        <v>0</v>
      </c>
      <c r="BI93" s="139">
        <f>IF(N93="nulová",J93,0)</f>
        <v>0</v>
      </c>
      <c r="BJ93" s="14" t="s">
        <v>77</v>
      </c>
      <c r="BK93" s="139">
        <f>ROUND(I93*H93,2)</f>
        <v>0</v>
      </c>
      <c r="BL93" s="14" t="s">
        <v>149</v>
      </c>
      <c r="BM93" s="138" t="s">
        <v>1114</v>
      </c>
    </row>
    <row r="94" spans="2:65" s="1" customFormat="1" ht="29.25">
      <c r="B94" s="29"/>
      <c r="D94" s="140" t="s">
        <v>141</v>
      </c>
      <c r="F94" s="141" t="s">
        <v>1115</v>
      </c>
      <c r="I94" s="142"/>
      <c r="L94" s="29"/>
      <c r="M94" s="143"/>
      <c r="T94" s="50"/>
      <c r="AT94" s="14" t="s">
        <v>141</v>
      </c>
      <c r="AU94" s="14" t="s">
        <v>79</v>
      </c>
    </row>
    <row r="95" spans="2:65" s="11" customFormat="1" ht="25.9" customHeight="1">
      <c r="B95" s="116"/>
      <c r="D95" s="117" t="s">
        <v>69</v>
      </c>
      <c r="E95" s="118" t="s">
        <v>1116</v>
      </c>
      <c r="F95" s="118" t="s">
        <v>1117</v>
      </c>
      <c r="I95" s="119"/>
      <c r="J95" s="120">
        <f>BK95</f>
        <v>0</v>
      </c>
      <c r="L95" s="116"/>
      <c r="M95" s="121"/>
      <c r="P95" s="122">
        <f>SUM(P96:P147)</f>
        <v>0</v>
      </c>
      <c r="R95" s="122">
        <f>SUM(R96:R147)</f>
        <v>0</v>
      </c>
      <c r="T95" s="123">
        <f>SUM(T96:T147)</f>
        <v>0</v>
      </c>
      <c r="AR95" s="117" t="s">
        <v>149</v>
      </c>
      <c r="AT95" s="124" t="s">
        <v>69</v>
      </c>
      <c r="AU95" s="124" t="s">
        <v>70</v>
      </c>
      <c r="AY95" s="117" t="s">
        <v>134</v>
      </c>
      <c r="BK95" s="125">
        <f>SUM(BK96:BK147)</f>
        <v>0</v>
      </c>
    </row>
    <row r="96" spans="2:65" s="1" customFormat="1" ht="33" customHeight="1">
      <c r="B96" s="29"/>
      <c r="C96" s="144" t="s">
        <v>145</v>
      </c>
      <c r="D96" s="144" t="s">
        <v>205</v>
      </c>
      <c r="E96" s="145" t="s">
        <v>1118</v>
      </c>
      <c r="F96" s="146" t="s">
        <v>1119</v>
      </c>
      <c r="G96" s="147" t="s">
        <v>457</v>
      </c>
      <c r="H96" s="148">
        <v>50</v>
      </c>
      <c r="I96" s="149"/>
      <c r="J96" s="150">
        <f>ROUND(I96*H96,2)</f>
        <v>0</v>
      </c>
      <c r="K96" s="146" t="s">
        <v>139</v>
      </c>
      <c r="L96" s="29"/>
      <c r="M96" s="151" t="s">
        <v>19</v>
      </c>
      <c r="N96" s="152" t="s">
        <v>41</v>
      </c>
      <c r="P96" s="136">
        <f>O96*H96</f>
        <v>0</v>
      </c>
      <c r="Q96" s="136">
        <v>0</v>
      </c>
      <c r="R96" s="136">
        <f>Q96*H96</f>
        <v>0</v>
      </c>
      <c r="S96" s="136">
        <v>0</v>
      </c>
      <c r="T96" s="137">
        <f>S96*H96</f>
        <v>0</v>
      </c>
      <c r="AR96" s="138" t="s">
        <v>475</v>
      </c>
      <c r="AT96" s="138" t="s">
        <v>205</v>
      </c>
      <c r="AU96" s="138" t="s">
        <v>77</v>
      </c>
      <c r="AY96" s="14" t="s">
        <v>134</v>
      </c>
      <c r="BE96" s="139">
        <f>IF(N96="základní",J96,0)</f>
        <v>0</v>
      </c>
      <c r="BF96" s="139">
        <f>IF(N96="snížená",J96,0)</f>
        <v>0</v>
      </c>
      <c r="BG96" s="139">
        <f>IF(N96="zákl. přenesená",J96,0)</f>
        <v>0</v>
      </c>
      <c r="BH96" s="139">
        <f>IF(N96="sníž. přenesená",J96,0)</f>
        <v>0</v>
      </c>
      <c r="BI96" s="139">
        <f>IF(N96="nulová",J96,0)</f>
        <v>0</v>
      </c>
      <c r="BJ96" s="14" t="s">
        <v>77</v>
      </c>
      <c r="BK96" s="139">
        <f>ROUND(I96*H96,2)</f>
        <v>0</v>
      </c>
      <c r="BL96" s="14" t="s">
        <v>475</v>
      </c>
      <c r="BM96" s="138" t="s">
        <v>1120</v>
      </c>
    </row>
    <row r="97" spans="2:65" s="1" customFormat="1" ht="48.75">
      <c r="B97" s="29"/>
      <c r="D97" s="140" t="s">
        <v>141</v>
      </c>
      <c r="F97" s="141" t="s">
        <v>1121</v>
      </c>
      <c r="I97" s="142"/>
      <c r="L97" s="29"/>
      <c r="M97" s="143"/>
      <c r="T97" s="50"/>
      <c r="AT97" s="14" t="s">
        <v>141</v>
      </c>
      <c r="AU97" s="14" t="s">
        <v>77</v>
      </c>
    </row>
    <row r="98" spans="2:65" s="1" customFormat="1" ht="24.2" customHeight="1">
      <c r="B98" s="29"/>
      <c r="C98" s="126" t="s">
        <v>149</v>
      </c>
      <c r="D98" s="126" t="s">
        <v>135</v>
      </c>
      <c r="E98" s="127" t="s">
        <v>1122</v>
      </c>
      <c r="F98" s="128" t="s">
        <v>1123</v>
      </c>
      <c r="G98" s="129" t="s">
        <v>457</v>
      </c>
      <c r="H98" s="130">
        <v>50</v>
      </c>
      <c r="I98" s="131"/>
      <c r="J98" s="132">
        <f>ROUND(I98*H98,2)</f>
        <v>0</v>
      </c>
      <c r="K98" s="128" t="s">
        <v>139</v>
      </c>
      <c r="L98" s="133"/>
      <c r="M98" s="134" t="s">
        <v>19</v>
      </c>
      <c r="N98" s="135" t="s">
        <v>41</v>
      </c>
      <c r="P98" s="136">
        <f>O98*H98</f>
        <v>0</v>
      </c>
      <c r="Q98" s="136">
        <v>0</v>
      </c>
      <c r="R98" s="136">
        <f>Q98*H98</f>
        <v>0</v>
      </c>
      <c r="S98" s="136">
        <v>0</v>
      </c>
      <c r="T98" s="137">
        <f>S98*H98</f>
        <v>0</v>
      </c>
      <c r="AR98" s="138" t="s">
        <v>475</v>
      </c>
      <c r="AT98" s="138" t="s">
        <v>135</v>
      </c>
      <c r="AU98" s="138" t="s">
        <v>77</v>
      </c>
      <c r="AY98" s="14" t="s">
        <v>134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4" t="s">
        <v>77</v>
      </c>
      <c r="BK98" s="139">
        <f>ROUND(I98*H98,2)</f>
        <v>0</v>
      </c>
      <c r="BL98" s="14" t="s">
        <v>475</v>
      </c>
      <c r="BM98" s="138" t="s">
        <v>1124</v>
      </c>
    </row>
    <row r="99" spans="2:65" s="1" customFormat="1" ht="19.5">
      <c r="B99" s="29"/>
      <c r="D99" s="140" t="s">
        <v>141</v>
      </c>
      <c r="F99" s="141" t="s">
        <v>1123</v>
      </c>
      <c r="I99" s="142"/>
      <c r="L99" s="29"/>
      <c r="M99" s="143"/>
      <c r="T99" s="50"/>
      <c r="AT99" s="14" t="s">
        <v>141</v>
      </c>
      <c r="AU99" s="14" t="s">
        <v>77</v>
      </c>
    </row>
    <row r="100" spans="2:65" s="1" customFormat="1" ht="16.5" customHeight="1">
      <c r="B100" s="29"/>
      <c r="C100" s="126" t="s">
        <v>153</v>
      </c>
      <c r="D100" s="126" t="s">
        <v>135</v>
      </c>
      <c r="E100" s="127" t="s">
        <v>1125</v>
      </c>
      <c r="F100" s="128" t="s">
        <v>1126</v>
      </c>
      <c r="G100" s="129" t="s">
        <v>138</v>
      </c>
      <c r="H100" s="130">
        <v>8</v>
      </c>
      <c r="I100" s="131"/>
      <c r="J100" s="132">
        <f>ROUND(I100*H100,2)</f>
        <v>0</v>
      </c>
      <c r="K100" s="128" t="s">
        <v>139</v>
      </c>
      <c r="L100" s="133"/>
      <c r="M100" s="134" t="s">
        <v>19</v>
      </c>
      <c r="N100" s="135" t="s">
        <v>41</v>
      </c>
      <c r="P100" s="136">
        <f>O100*H100</f>
        <v>0</v>
      </c>
      <c r="Q100" s="136">
        <v>0</v>
      </c>
      <c r="R100" s="136">
        <f>Q100*H100</f>
        <v>0</v>
      </c>
      <c r="S100" s="136">
        <v>0</v>
      </c>
      <c r="T100" s="137">
        <f>S100*H100</f>
        <v>0</v>
      </c>
      <c r="AR100" s="138" t="s">
        <v>475</v>
      </c>
      <c r="AT100" s="138" t="s">
        <v>135</v>
      </c>
      <c r="AU100" s="138" t="s">
        <v>77</v>
      </c>
      <c r="AY100" s="14" t="s">
        <v>134</v>
      </c>
      <c r="BE100" s="139">
        <f>IF(N100="základní",J100,0)</f>
        <v>0</v>
      </c>
      <c r="BF100" s="139">
        <f>IF(N100="snížená",J100,0)</f>
        <v>0</v>
      </c>
      <c r="BG100" s="139">
        <f>IF(N100="zákl. přenesená",J100,0)</f>
        <v>0</v>
      </c>
      <c r="BH100" s="139">
        <f>IF(N100="sníž. přenesená",J100,0)</f>
        <v>0</v>
      </c>
      <c r="BI100" s="139">
        <f>IF(N100="nulová",J100,0)</f>
        <v>0</v>
      </c>
      <c r="BJ100" s="14" t="s">
        <v>77</v>
      </c>
      <c r="BK100" s="139">
        <f>ROUND(I100*H100,2)</f>
        <v>0</v>
      </c>
      <c r="BL100" s="14" t="s">
        <v>475</v>
      </c>
      <c r="BM100" s="138" t="s">
        <v>1127</v>
      </c>
    </row>
    <row r="101" spans="2:65" s="1" customFormat="1" ht="11.25">
      <c r="B101" s="29"/>
      <c r="D101" s="140" t="s">
        <v>141</v>
      </c>
      <c r="F101" s="141" t="s">
        <v>1126</v>
      </c>
      <c r="I101" s="142"/>
      <c r="L101" s="29"/>
      <c r="M101" s="143"/>
      <c r="T101" s="50"/>
      <c r="AT101" s="14" t="s">
        <v>141</v>
      </c>
      <c r="AU101" s="14" t="s">
        <v>77</v>
      </c>
    </row>
    <row r="102" spans="2:65" s="1" customFormat="1" ht="24.2" customHeight="1">
      <c r="B102" s="29"/>
      <c r="C102" s="126" t="s">
        <v>157</v>
      </c>
      <c r="D102" s="126" t="s">
        <v>135</v>
      </c>
      <c r="E102" s="127" t="s">
        <v>1128</v>
      </c>
      <c r="F102" s="128" t="s">
        <v>1129</v>
      </c>
      <c r="G102" s="129" t="s">
        <v>457</v>
      </c>
      <c r="H102" s="130">
        <v>850</v>
      </c>
      <c r="I102" s="131"/>
      <c r="J102" s="132">
        <f>ROUND(I102*H102,2)</f>
        <v>0</v>
      </c>
      <c r="K102" s="128" t="s">
        <v>139</v>
      </c>
      <c r="L102" s="133"/>
      <c r="M102" s="134" t="s">
        <v>19</v>
      </c>
      <c r="N102" s="135" t="s">
        <v>41</v>
      </c>
      <c r="P102" s="136">
        <f>O102*H102</f>
        <v>0</v>
      </c>
      <c r="Q102" s="136">
        <v>0</v>
      </c>
      <c r="R102" s="136">
        <f>Q102*H102</f>
        <v>0</v>
      </c>
      <c r="S102" s="136">
        <v>0</v>
      </c>
      <c r="T102" s="137">
        <f>S102*H102</f>
        <v>0</v>
      </c>
      <c r="AR102" s="138" t="s">
        <v>475</v>
      </c>
      <c r="AT102" s="138" t="s">
        <v>135</v>
      </c>
      <c r="AU102" s="138" t="s">
        <v>77</v>
      </c>
      <c r="AY102" s="14" t="s">
        <v>134</v>
      </c>
      <c r="BE102" s="139">
        <f>IF(N102="základní",J102,0)</f>
        <v>0</v>
      </c>
      <c r="BF102" s="139">
        <f>IF(N102="snížená",J102,0)</f>
        <v>0</v>
      </c>
      <c r="BG102" s="139">
        <f>IF(N102="zákl. přenesená",J102,0)</f>
        <v>0</v>
      </c>
      <c r="BH102" s="139">
        <f>IF(N102="sníž. přenesená",J102,0)</f>
        <v>0</v>
      </c>
      <c r="BI102" s="139">
        <f>IF(N102="nulová",J102,0)</f>
        <v>0</v>
      </c>
      <c r="BJ102" s="14" t="s">
        <v>77</v>
      </c>
      <c r="BK102" s="139">
        <f>ROUND(I102*H102,2)</f>
        <v>0</v>
      </c>
      <c r="BL102" s="14" t="s">
        <v>475</v>
      </c>
      <c r="BM102" s="138" t="s">
        <v>1130</v>
      </c>
    </row>
    <row r="103" spans="2:65" s="1" customFormat="1" ht="19.5">
      <c r="B103" s="29"/>
      <c r="D103" s="140" t="s">
        <v>141</v>
      </c>
      <c r="F103" s="141" t="s">
        <v>1129</v>
      </c>
      <c r="I103" s="142"/>
      <c r="L103" s="29"/>
      <c r="M103" s="143"/>
      <c r="T103" s="50"/>
      <c r="AT103" s="14" t="s">
        <v>141</v>
      </c>
      <c r="AU103" s="14" t="s">
        <v>77</v>
      </c>
    </row>
    <row r="104" spans="2:65" s="1" customFormat="1" ht="24.2" customHeight="1">
      <c r="B104" s="29"/>
      <c r="C104" s="126" t="s">
        <v>161</v>
      </c>
      <c r="D104" s="126" t="s">
        <v>135</v>
      </c>
      <c r="E104" s="127" t="s">
        <v>1131</v>
      </c>
      <c r="F104" s="128" t="s">
        <v>1132</v>
      </c>
      <c r="G104" s="129" t="s">
        <v>457</v>
      </c>
      <c r="H104" s="130">
        <v>15</v>
      </c>
      <c r="I104" s="131"/>
      <c r="J104" s="132">
        <f>ROUND(I104*H104,2)</f>
        <v>0</v>
      </c>
      <c r="K104" s="128" t="s">
        <v>139</v>
      </c>
      <c r="L104" s="133"/>
      <c r="M104" s="134" t="s">
        <v>19</v>
      </c>
      <c r="N104" s="135" t="s">
        <v>41</v>
      </c>
      <c r="P104" s="136">
        <f>O104*H104</f>
        <v>0</v>
      </c>
      <c r="Q104" s="136">
        <v>0</v>
      </c>
      <c r="R104" s="136">
        <f>Q104*H104</f>
        <v>0</v>
      </c>
      <c r="S104" s="136">
        <v>0</v>
      </c>
      <c r="T104" s="137">
        <f>S104*H104</f>
        <v>0</v>
      </c>
      <c r="AR104" s="138" t="s">
        <v>475</v>
      </c>
      <c r="AT104" s="138" t="s">
        <v>135</v>
      </c>
      <c r="AU104" s="138" t="s">
        <v>77</v>
      </c>
      <c r="AY104" s="14" t="s">
        <v>134</v>
      </c>
      <c r="BE104" s="139">
        <f>IF(N104="základní",J104,0)</f>
        <v>0</v>
      </c>
      <c r="BF104" s="139">
        <f>IF(N104="snížená",J104,0)</f>
        <v>0</v>
      </c>
      <c r="BG104" s="139">
        <f>IF(N104="zákl. přenesená",J104,0)</f>
        <v>0</v>
      </c>
      <c r="BH104" s="139">
        <f>IF(N104="sníž. přenesená",J104,0)</f>
        <v>0</v>
      </c>
      <c r="BI104" s="139">
        <f>IF(N104="nulová",J104,0)</f>
        <v>0</v>
      </c>
      <c r="BJ104" s="14" t="s">
        <v>77</v>
      </c>
      <c r="BK104" s="139">
        <f>ROUND(I104*H104,2)</f>
        <v>0</v>
      </c>
      <c r="BL104" s="14" t="s">
        <v>475</v>
      </c>
      <c r="BM104" s="138" t="s">
        <v>1133</v>
      </c>
    </row>
    <row r="105" spans="2:65" s="1" customFormat="1" ht="19.5">
      <c r="B105" s="29"/>
      <c r="D105" s="140" t="s">
        <v>141</v>
      </c>
      <c r="F105" s="141" t="s">
        <v>1132</v>
      </c>
      <c r="I105" s="142"/>
      <c r="L105" s="29"/>
      <c r="M105" s="143"/>
      <c r="T105" s="50"/>
      <c r="AT105" s="14" t="s">
        <v>141</v>
      </c>
      <c r="AU105" s="14" t="s">
        <v>77</v>
      </c>
    </row>
    <row r="106" spans="2:65" s="1" customFormat="1" ht="24.2" customHeight="1">
      <c r="B106" s="29"/>
      <c r="C106" s="144" t="s">
        <v>165</v>
      </c>
      <c r="D106" s="144" t="s">
        <v>205</v>
      </c>
      <c r="E106" s="145" t="s">
        <v>1134</v>
      </c>
      <c r="F106" s="146" t="s">
        <v>1135</v>
      </c>
      <c r="G106" s="147" t="s">
        <v>138</v>
      </c>
      <c r="H106" s="148">
        <v>8</v>
      </c>
      <c r="I106" s="149"/>
      <c r="J106" s="150">
        <f>ROUND(I106*H106,2)</f>
        <v>0</v>
      </c>
      <c r="K106" s="146" t="s">
        <v>139</v>
      </c>
      <c r="L106" s="29"/>
      <c r="M106" s="151" t="s">
        <v>19</v>
      </c>
      <c r="N106" s="152" t="s">
        <v>41</v>
      </c>
      <c r="P106" s="136">
        <f>O106*H106</f>
        <v>0</v>
      </c>
      <c r="Q106" s="136">
        <v>0</v>
      </c>
      <c r="R106" s="136">
        <f>Q106*H106</f>
        <v>0</v>
      </c>
      <c r="S106" s="136">
        <v>0</v>
      </c>
      <c r="T106" s="137">
        <f>S106*H106</f>
        <v>0</v>
      </c>
      <c r="AR106" s="138" t="s">
        <v>475</v>
      </c>
      <c r="AT106" s="138" t="s">
        <v>205</v>
      </c>
      <c r="AU106" s="138" t="s">
        <v>77</v>
      </c>
      <c r="AY106" s="14" t="s">
        <v>134</v>
      </c>
      <c r="BE106" s="139">
        <f>IF(N106="základní",J106,0)</f>
        <v>0</v>
      </c>
      <c r="BF106" s="139">
        <f>IF(N106="snížená",J106,0)</f>
        <v>0</v>
      </c>
      <c r="BG106" s="139">
        <f>IF(N106="zákl. přenesená",J106,0)</f>
        <v>0</v>
      </c>
      <c r="BH106" s="139">
        <f>IF(N106="sníž. přenesená",J106,0)</f>
        <v>0</v>
      </c>
      <c r="BI106" s="139">
        <f>IF(N106="nulová",J106,0)</f>
        <v>0</v>
      </c>
      <c r="BJ106" s="14" t="s">
        <v>77</v>
      </c>
      <c r="BK106" s="139">
        <f>ROUND(I106*H106,2)</f>
        <v>0</v>
      </c>
      <c r="BL106" s="14" t="s">
        <v>475</v>
      </c>
      <c r="BM106" s="138" t="s">
        <v>1136</v>
      </c>
    </row>
    <row r="107" spans="2:65" s="1" customFormat="1" ht="29.25">
      <c r="B107" s="29"/>
      <c r="D107" s="140" t="s">
        <v>141</v>
      </c>
      <c r="F107" s="141" t="s">
        <v>1137</v>
      </c>
      <c r="I107" s="142"/>
      <c r="L107" s="29"/>
      <c r="M107" s="143"/>
      <c r="T107" s="50"/>
      <c r="AT107" s="14" t="s">
        <v>141</v>
      </c>
      <c r="AU107" s="14" t="s">
        <v>77</v>
      </c>
    </row>
    <row r="108" spans="2:65" s="1" customFormat="1" ht="24.2" customHeight="1">
      <c r="B108" s="29"/>
      <c r="C108" s="144" t="s">
        <v>169</v>
      </c>
      <c r="D108" s="144" t="s">
        <v>205</v>
      </c>
      <c r="E108" s="145" t="s">
        <v>1138</v>
      </c>
      <c r="F108" s="146" t="s">
        <v>1139</v>
      </c>
      <c r="G108" s="147" t="s">
        <v>457</v>
      </c>
      <c r="H108" s="148">
        <v>50</v>
      </c>
      <c r="I108" s="149"/>
      <c r="J108" s="150">
        <f>ROUND(I108*H108,2)</f>
        <v>0</v>
      </c>
      <c r="K108" s="146" t="s">
        <v>139</v>
      </c>
      <c r="L108" s="29"/>
      <c r="M108" s="151" t="s">
        <v>19</v>
      </c>
      <c r="N108" s="152" t="s">
        <v>41</v>
      </c>
      <c r="P108" s="136">
        <f>O108*H108</f>
        <v>0</v>
      </c>
      <c r="Q108" s="136">
        <v>0</v>
      </c>
      <c r="R108" s="136">
        <f>Q108*H108</f>
        <v>0</v>
      </c>
      <c r="S108" s="136">
        <v>0</v>
      </c>
      <c r="T108" s="137">
        <f>S108*H108</f>
        <v>0</v>
      </c>
      <c r="AR108" s="138" t="s">
        <v>475</v>
      </c>
      <c r="AT108" s="138" t="s">
        <v>205</v>
      </c>
      <c r="AU108" s="138" t="s">
        <v>77</v>
      </c>
      <c r="AY108" s="14" t="s">
        <v>134</v>
      </c>
      <c r="BE108" s="139">
        <f>IF(N108="základní",J108,0)</f>
        <v>0</v>
      </c>
      <c r="BF108" s="139">
        <f>IF(N108="snížená",J108,0)</f>
        <v>0</v>
      </c>
      <c r="BG108" s="139">
        <f>IF(N108="zákl. přenesená",J108,0)</f>
        <v>0</v>
      </c>
      <c r="BH108" s="139">
        <f>IF(N108="sníž. přenesená",J108,0)</f>
        <v>0</v>
      </c>
      <c r="BI108" s="139">
        <f>IF(N108="nulová",J108,0)</f>
        <v>0</v>
      </c>
      <c r="BJ108" s="14" t="s">
        <v>77</v>
      </c>
      <c r="BK108" s="139">
        <f>ROUND(I108*H108,2)</f>
        <v>0</v>
      </c>
      <c r="BL108" s="14" t="s">
        <v>475</v>
      </c>
      <c r="BM108" s="138" t="s">
        <v>1140</v>
      </c>
    </row>
    <row r="109" spans="2:65" s="1" customFormat="1" ht="19.5">
      <c r="B109" s="29"/>
      <c r="D109" s="140" t="s">
        <v>141</v>
      </c>
      <c r="F109" s="141" t="s">
        <v>1141</v>
      </c>
      <c r="I109" s="142"/>
      <c r="L109" s="29"/>
      <c r="M109" s="143"/>
      <c r="T109" s="50"/>
      <c r="AT109" s="14" t="s">
        <v>141</v>
      </c>
      <c r="AU109" s="14" t="s">
        <v>77</v>
      </c>
    </row>
    <row r="110" spans="2:65" s="1" customFormat="1" ht="24.2" customHeight="1">
      <c r="B110" s="29"/>
      <c r="C110" s="144" t="s">
        <v>173</v>
      </c>
      <c r="D110" s="144" t="s">
        <v>205</v>
      </c>
      <c r="E110" s="145" t="s">
        <v>1142</v>
      </c>
      <c r="F110" s="146" t="s">
        <v>1143</v>
      </c>
      <c r="G110" s="147" t="s">
        <v>138</v>
      </c>
      <c r="H110" s="148">
        <v>1</v>
      </c>
      <c r="I110" s="149"/>
      <c r="J110" s="150">
        <f>ROUND(I110*H110,2)</f>
        <v>0</v>
      </c>
      <c r="K110" s="146" t="s">
        <v>139</v>
      </c>
      <c r="L110" s="29"/>
      <c r="M110" s="151" t="s">
        <v>19</v>
      </c>
      <c r="N110" s="152" t="s">
        <v>41</v>
      </c>
      <c r="P110" s="136">
        <f>O110*H110</f>
        <v>0</v>
      </c>
      <c r="Q110" s="136">
        <v>0</v>
      </c>
      <c r="R110" s="136">
        <f>Q110*H110</f>
        <v>0</v>
      </c>
      <c r="S110" s="136">
        <v>0</v>
      </c>
      <c r="T110" s="137">
        <f>S110*H110</f>
        <v>0</v>
      </c>
      <c r="AR110" s="138" t="s">
        <v>475</v>
      </c>
      <c r="AT110" s="138" t="s">
        <v>205</v>
      </c>
      <c r="AU110" s="138" t="s">
        <v>77</v>
      </c>
      <c r="AY110" s="14" t="s">
        <v>134</v>
      </c>
      <c r="BE110" s="139">
        <f>IF(N110="základní",J110,0)</f>
        <v>0</v>
      </c>
      <c r="BF110" s="139">
        <f>IF(N110="snížená",J110,0)</f>
        <v>0</v>
      </c>
      <c r="BG110" s="139">
        <f>IF(N110="zákl. přenesená",J110,0)</f>
        <v>0</v>
      </c>
      <c r="BH110" s="139">
        <f>IF(N110="sníž. přenesená",J110,0)</f>
        <v>0</v>
      </c>
      <c r="BI110" s="139">
        <f>IF(N110="nulová",J110,0)</f>
        <v>0</v>
      </c>
      <c r="BJ110" s="14" t="s">
        <v>77</v>
      </c>
      <c r="BK110" s="139">
        <f>ROUND(I110*H110,2)</f>
        <v>0</v>
      </c>
      <c r="BL110" s="14" t="s">
        <v>475</v>
      </c>
      <c r="BM110" s="138" t="s">
        <v>1144</v>
      </c>
    </row>
    <row r="111" spans="2:65" s="1" customFormat="1" ht="19.5">
      <c r="B111" s="29"/>
      <c r="D111" s="140" t="s">
        <v>141</v>
      </c>
      <c r="F111" s="141" t="s">
        <v>1145</v>
      </c>
      <c r="I111" s="142"/>
      <c r="L111" s="29"/>
      <c r="M111" s="143"/>
      <c r="T111" s="50"/>
      <c r="AT111" s="14" t="s">
        <v>141</v>
      </c>
      <c r="AU111" s="14" t="s">
        <v>77</v>
      </c>
    </row>
    <row r="112" spans="2:65" s="1" customFormat="1" ht="16.5" customHeight="1">
      <c r="B112" s="29"/>
      <c r="C112" s="144" t="s">
        <v>177</v>
      </c>
      <c r="D112" s="144" t="s">
        <v>205</v>
      </c>
      <c r="E112" s="145" t="s">
        <v>1146</v>
      </c>
      <c r="F112" s="146" t="s">
        <v>1147</v>
      </c>
      <c r="G112" s="147" t="s">
        <v>457</v>
      </c>
      <c r="H112" s="148">
        <v>25</v>
      </c>
      <c r="I112" s="149"/>
      <c r="J112" s="150">
        <f>ROUND(I112*H112,2)</f>
        <v>0</v>
      </c>
      <c r="K112" s="146" t="s">
        <v>139</v>
      </c>
      <c r="L112" s="29"/>
      <c r="M112" s="151" t="s">
        <v>19</v>
      </c>
      <c r="N112" s="152" t="s">
        <v>41</v>
      </c>
      <c r="P112" s="136">
        <f>O112*H112</f>
        <v>0</v>
      </c>
      <c r="Q112" s="136">
        <v>0</v>
      </c>
      <c r="R112" s="136">
        <f>Q112*H112</f>
        <v>0</v>
      </c>
      <c r="S112" s="136">
        <v>0</v>
      </c>
      <c r="T112" s="137">
        <f>S112*H112</f>
        <v>0</v>
      </c>
      <c r="AR112" s="138" t="s">
        <v>475</v>
      </c>
      <c r="AT112" s="138" t="s">
        <v>205</v>
      </c>
      <c r="AU112" s="138" t="s">
        <v>77</v>
      </c>
      <c r="AY112" s="14" t="s">
        <v>134</v>
      </c>
      <c r="BE112" s="139">
        <f>IF(N112="základní",J112,0)</f>
        <v>0</v>
      </c>
      <c r="BF112" s="139">
        <f>IF(N112="snížená",J112,0)</f>
        <v>0</v>
      </c>
      <c r="BG112" s="139">
        <f>IF(N112="zákl. přenesená",J112,0)</f>
        <v>0</v>
      </c>
      <c r="BH112" s="139">
        <f>IF(N112="sníž. přenesená",J112,0)</f>
        <v>0</v>
      </c>
      <c r="BI112" s="139">
        <f>IF(N112="nulová",J112,0)</f>
        <v>0</v>
      </c>
      <c r="BJ112" s="14" t="s">
        <v>77</v>
      </c>
      <c r="BK112" s="139">
        <f>ROUND(I112*H112,2)</f>
        <v>0</v>
      </c>
      <c r="BL112" s="14" t="s">
        <v>475</v>
      </c>
      <c r="BM112" s="138" t="s">
        <v>1148</v>
      </c>
    </row>
    <row r="113" spans="2:65" s="1" customFormat="1" ht="19.5">
      <c r="B113" s="29"/>
      <c r="D113" s="140" t="s">
        <v>141</v>
      </c>
      <c r="F113" s="141" t="s">
        <v>1149</v>
      </c>
      <c r="I113" s="142"/>
      <c r="L113" s="29"/>
      <c r="M113" s="143"/>
      <c r="T113" s="50"/>
      <c r="AT113" s="14" t="s">
        <v>141</v>
      </c>
      <c r="AU113" s="14" t="s">
        <v>77</v>
      </c>
    </row>
    <row r="114" spans="2:65" s="1" customFormat="1" ht="16.5" customHeight="1">
      <c r="B114" s="29"/>
      <c r="C114" s="144" t="s">
        <v>8</v>
      </c>
      <c r="D114" s="144" t="s">
        <v>205</v>
      </c>
      <c r="E114" s="145" t="s">
        <v>1150</v>
      </c>
      <c r="F114" s="146" t="s">
        <v>1151</v>
      </c>
      <c r="G114" s="147" t="s">
        <v>457</v>
      </c>
      <c r="H114" s="148">
        <v>15</v>
      </c>
      <c r="I114" s="149"/>
      <c r="J114" s="150">
        <f>ROUND(I114*H114,2)</f>
        <v>0</v>
      </c>
      <c r="K114" s="146" t="s">
        <v>139</v>
      </c>
      <c r="L114" s="29"/>
      <c r="M114" s="151" t="s">
        <v>19</v>
      </c>
      <c r="N114" s="152" t="s">
        <v>41</v>
      </c>
      <c r="P114" s="136">
        <f>O114*H114</f>
        <v>0</v>
      </c>
      <c r="Q114" s="136">
        <v>0</v>
      </c>
      <c r="R114" s="136">
        <f>Q114*H114</f>
        <v>0</v>
      </c>
      <c r="S114" s="136">
        <v>0</v>
      </c>
      <c r="T114" s="137">
        <f>S114*H114</f>
        <v>0</v>
      </c>
      <c r="AR114" s="138" t="s">
        <v>475</v>
      </c>
      <c r="AT114" s="138" t="s">
        <v>205</v>
      </c>
      <c r="AU114" s="138" t="s">
        <v>77</v>
      </c>
      <c r="AY114" s="14" t="s">
        <v>134</v>
      </c>
      <c r="BE114" s="139">
        <f>IF(N114="základní",J114,0)</f>
        <v>0</v>
      </c>
      <c r="BF114" s="139">
        <f>IF(N114="snížená",J114,0)</f>
        <v>0</v>
      </c>
      <c r="BG114" s="139">
        <f>IF(N114="zákl. přenesená",J114,0)</f>
        <v>0</v>
      </c>
      <c r="BH114" s="139">
        <f>IF(N114="sníž. přenesená",J114,0)</f>
        <v>0</v>
      </c>
      <c r="BI114" s="139">
        <f>IF(N114="nulová",J114,0)</f>
        <v>0</v>
      </c>
      <c r="BJ114" s="14" t="s">
        <v>77</v>
      </c>
      <c r="BK114" s="139">
        <f>ROUND(I114*H114,2)</f>
        <v>0</v>
      </c>
      <c r="BL114" s="14" t="s">
        <v>475</v>
      </c>
      <c r="BM114" s="138" t="s">
        <v>1152</v>
      </c>
    </row>
    <row r="115" spans="2:65" s="1" customFormat="1" ht="19.5">
      <c r="B115" s="29"/>
      <c r="D115" s="140" t="s">
        <v>141</v>
      </c>
      <c r="F115" s="141" t="s">
        <v>1153</v>
      </c>
      <c r="I115" s="142"/>
      <c r="L115" s="29"/>
      <c r="M115" s="143"/>
      <c r="T115" s="50"/>
      <c r="AT115" s="14" t="s">
        <v>141</v>
      </c>
      <c r="AU115" s="14" t="s">
        <v>77</v>
      </c>
    </row>
    <row r="116" spans="2:65" s="1" customFormat="1" ht="16.5" customHeight="1">
      <c r="B116" s="29"/>
      <c r="C116" s="144" t="s">
        <v>184</v>
      </c>
      <c r="D116" s="144" t="s">
        <v>205</v>
      </c>
      <c r="E116" s="145" t="s">
        <v>1154</v>
      </c>
      <c r="F116" s="146" t="s">
        <v>1155</v>
      </c>
      <c r="G116" s="147" t="s">
        <v>457</v>
      </c>
      <c r="H116" s="148">
        <v>850</v>
      </c>
      <c r="I116" s="149"/>
      <c r="J116" s="150">
        <f>ROUND(I116*H116,2)</f>
        <v>0</v>
      </c>
      <c r="K116" s="146" t="s">
        <v>139</v>
      </c>
      <c r="L116" s="29"/>
      <c r="M116" s="151" t="s">
        <v>19</v>
      </c>
      <c r="N116" s="152" t="s">
        <v>41</v>
      </c>
      <c r="P116" s="136">
        <f>O116*H116</f>
        <v>0</v>
      </c>
      <c r="Q116" s="136">
        <v>0</v>
      </c>
      <c r="R116" s="136">
        <f>Q116*H116</f>
        <v>0</v>
      </c>
      <c r="S116" s="136">
        <v>0</v>
      </c>
      <c r="T116" s="137">
        <f>S116*H116</f>
        <v>0</v>
      </c>
      <c r="AR116" s="138" t="s">
        <v>475</v>
      </c>
      <c r="AT116" s="138" t="s">
        <v>205</v>
      </c>
      <c r="AU116" s="138" t="s">
        <v>77</v>
      </c>
      <c r="AY116" s="14" t="s">
        <v>134</v>
      </c>
      <c r="BE116" s="139">
        <f>IF(N116="základní",J116,0)</f>
        <v>0</v>
      </c>
      <c r="BF116" s="139">
        <f>IF(N116="snížená",J116,0)</f>
        <v>0</v>
      </c>
      <c r="BG116" s="139">
        <f>IF(N116="zákl. přenesená",J116,0)</f>
        <v>0</v>
      </c>
      <c r="BH116" s="139">
        <f>IF(N116="sníž. přenesená",J116,0)</f>
        <v>0</v>
      </c>
      <c r="BI116" s="139">
        <f>IF(N116="nulová",J116,0)</f>
        <v>0</v>
      </c>
      <c r="BJ116" s="14" t="s">
        <v>77</v>
      </c>
      <c r="BK116" s="139">
        <f>ROUND(I116*H116,2)</f>
        <v>0</v>
      </c>
      <c r="BL116" s="14" t="s">
        <v>475</v>
      </c>
      <c r="BM116" s="138" t="s">
        <v>1156</v>
      </c>
    </row>
    <row r="117" spans="2:65" s="1" customFormat="1" ht="19.5">
      <c r="B117" s="29"/>
      <c r="D117" s="140" t="s">
        <v>141</v>
      </c>
      <c r="F117" s="141" t="s">
        <v>1157</v>
      </c>
      <c r="I117" s="142"/>
      <c r="L117" s="29"/>
      <c r="M117" s="143"/>
      <c r="T117" s="50"/>
      <c r="AT117" s="14" t="s">
        <v>141</v>
      </c>
      <c r="AU117" s="14" t="s">
        <v>77</v>
      </c>
    </row>
    <row r="118" spans="2:65" s="1" customFormat="1" ht="37.9" customHeight="1">
      <c r="B118" s="29"/>
      <c r="C118" s="144" t="s">
        <v>907</v>
      </c>
      <c r="D118" s="144" t="s">
        <v>205</v>
      </c>
      <c r="E118" s="145" t="s">
        <v>544</v>
      </c>
      <c r="F118" s="146" t="s">
        <v>545</v>
      </c>
      <c r="G118" s="147" t="s">
        <v>138</v>
      </c>
      <c r="H118" s="148">
        <v>2</v>
      </c>
      <c r="I118" s="149"/>
      <c r="J118" s="150">
        <f>ROUND(I118*H118,2)</f>
        <v>0</v>
      </c>
      <c r="K118" s="146" t="s">
        <v>139</v>
      </c>
      <c r="L118" s="29"/>
      <c r="M118" s="151" t="s">
        <v>19</v>
      </c>
      <c r="N118" s="152" t="s">
        <v>41</v>
      </c>
      <c r="P118" s="136">
        <f>O118*H118</f>
        <v>0</v>
      </c>
      <c r="Q118" s="136">
        <v>0</v>
      </c>
      <c r="R118" s="136">
        <f>Q118*H118</f>
        <v>0</v>
      </c>
      <c r="S118" s="136">
        <v>0</v>
      </c>
      <c r="T118" s="137">
        <f>S118*H118</f>
        <v>0</v>
      </c>
      <c r="AR118" s="138" t="s">
        <v>475</v>
      </c>
      <c r="AT118" s="138" t="s">
        <v>205</v>
      </c>
      <c r="AU118" s="138" t="s">
        <v>77</v>
      </c>
      <c r="AY118" s="14" t="s">
        <v>134</v>
      </c>
      <c r="BE118" s="139">
        <f>IF(N118="základní",J118,0)</f>
        <v>0</v>
      </c>
      <c r="BF118" s="139">
        <f>IF(N118="snížená",J118,0)</f>
        <v>0</v>
      </c>
      <c r="BG118" s="139">
        <f>IF(N118="zákl. přenesená",J118,0)</f>
        <v>0</v>
      </c>
      <c r="BH118" s="139">
        <f>IF(N118="sníž. přenesená",J118,0)</f>
        <v>0</v>
      </c>
      <c r="BI118" s="139">
        <f>IF(N118="nulová",J118,0)</f>
        <v>0</v>
      </c>
      <c r="BJ118" s="14" t="s">
        <v>77</v>
      </c>
      <c r="BK118" s="139">
        <f>ROUND(I118*H118,2)</f>
        <v>0</v>
      </c>
      <c r="BL118" s="14" t="s">
        <v>475</v>
      </c>
      <c r="BM118" s="138" t="s">
        <v>1158</v>
      </c>
    </row>
    <row r="119" spans="2:65" s="1" customFormat="1" ht="48.75">
      <c r="B119" s="29"/>
      <c r="D119" s="140" t="s">
        <v>141</v>
      </c>
      <c r="F119" s="141" t="s">
        <v>547</v>
      </c>
      <c r="I119" s="142"/>
      <c r="L119" s="29"/>
      <c r="M119" s="143"/>
      <c r="T119" s="50"/>
      <c r="AT119" s="14" t="s">
        <v>141</v>
      </c>
      <c r="AU119" s="14" t="s">
        <v>77</v>
      </c>
    </row>
    <row r="120" spans="2:65" s="1" customFormat="1" ht="37.9" customHeight="1">
      <c r="B120" s="29"/>
      <c r="C120" s="144" t="s">
        <v>192</v>
      </c>
      <c r="D120" s="144" t="s">
        <v>205</v>
      </c>
      <c r="E120" s="145" t="s">
        <v>1159</v>
      </c>
      <c r="F120" s="146" t="s">
        <v>1160</v>
      </c>
      <c r="G120" s="147" t="s">
        <v>138</v>
      </c>
      <c r="H120" s="148">
        <v>2</v>
      </c>
      <c r="I120" s="149"/>
      <c r="J120" s="150">
        <f>ROUND(I120*H120,2)</f>
        <v>0</v>
      </c>
      <c r="K120" s="146" t="s">
        <v>139</v>
      </c>
      <c r="L120" s="29"/>
      <c r="M120" s="151" t="s">
        <v>19</v>
      </c>
      <c r="N120" s="152" t="s">
        <v>41</v>
      </c>
      <c r="P120" s="136">
        <f>O120*H120</f>
        <v>0</v>
      </c>
      <c r="Q120" s="136">
        <v>0</v>
      </c>
      <c r="R120" s="136">
        <f>Q120*H120</f>
        <v>0</v>
      </c>
      <c r="S120" s="136">
        <v>0</v>
      </c>
      <c r="T120" s="137">
        <f>S120*H120</f>
        <v>0</v>
      </c>
      <c r="AR120" s="138" t="s">
        <v>475</v>
      </c>
      <c r="AT120" s="138" t="s">
        <v>205</v>
      </c>
      <c r="AU120" s="138" t="s">
        <v>77</v>
      </c>
      <c r="AY120" s="14" t="s">
        <v>134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4" t="s">
        <v>77</v>
      </c>
      <c r="BK120" s="139">
        <f>ROUND(I120*H120,2)</f>
        <v>0</v>
      </c>
      <c r="BL120" s="14" t="s">
        <v>475</v>
      </c>
      <c r="BM120" s="138" t="s">
        <v>1161</v>
      </c>
    </row>
    <row r="121" spans="2:65" s="1" customFormat="1" ht="48.75">
      <c r="B121" s="29"/>
      <c r="D121" s="140" t="s">
        <v>141</v>
      </c>
      <c r="F121" s="141" t="s">
        <v>1162</v>
      </c>
      <c r="I121" s="142"/>
      <c r="L121" s="29"/>
      <c r="M121" s="143"/>
      <c r="T121" s="50"/>
      <c r="AT121" s="14" t="s">
        <v>141</v>
      </c>
      <c r="AU121" s="14" t="s">
        <v>77</v>
      </c>
    </row>
    <row r="122" spans="2:65" s="1" customFormat="1" ht="24.2" customHeight="1">
      <c r="B122" s="29"/>
      <c r="C122" s="126" t="s">
        <v>196</v>
      </c>
      <c r="D122" s="126" t="s">
        <v>135</v>
      </c>
      <c r="E122" s="127" t="s">
        <v>1163</v>
      </c>
      <c r="F122" s="128" t="s">
        <v>1164</v>
      </c>
      <c r="G122" s="129" t="s">
        <v>457</v>
      </c>
      <c r="H122" s="130">
        <v>850</v>
      </c>
      <c r="I122" s="131"/>
      <c r="J122" s="132">
        <f>ROUND(I122*H122,2)</f>
        <v>0</v>
      </c>
      <c r="K122" s="128" t="s">
        <v>139</v>
      </c>
      <c r="L122" s="133"/>
      <c r="M122" s="134" t="s">
        <v>19</v>
      </c>
      <c r="N122" s="135" t="s">
        <v>41</v>
      </c>
      <c r="P122" s="136">
        <f>O122*H122</f>
        <v>0</v>
      </c>
      <c r="Q122" s="136">
        <v>0</v>
      </c>
      <c r="R122" s="136">
        <f>Q122*H122</f>
        <v>0</v>
      </c>
      <c r="S122" s="136">
        <v>0</v>
      </c>
      <c r="T122" s="137">
        <f>S122*H122</f>
        <v>0</v>
      </c>
      <c r="AR122" s="138" t="s">
        <v>475</v>
      </c>
      <c r="AT122" s="138" t="s">
        <v>135</v>
      </c>
      <c r="AU122" s="138" t="s">
        <v>77</v>
      </c>
      <c r="AY122" s="14" t="s">
        <v>134</v>
      </c>
      <c r="BE122" s="139">
        <f>IF(N122="základní",J122,0)</f>
        <v>0</v>
      </c>
      <c r="BF122" s="139">
        <f>IF(N122="snížená",J122,0)</f>
        <v>0</v>
      </c>
      <c r="BG122" s="139">
        <f>IF(N122="zákl. přenesená",J122,0)</f>
        <v>0</v>
      </c>
      <c r="BH122" s="139">
        <f>IF(N122="sníž. přenesená",J122,0)</f>
        <v>0</v>
      </c>
      <c r="BI122" s="139">
        <f>IF(N122="nulová",J122,0)</f>
        <v>0</v>
      </c>
      <c r="BJ122" s="14" t="s">
        <v>77</v>
      </c>
      <c r="BK122" s="139">
        <f>ROUND(I122*H122,2)</f>
        <v>0</v>
      </c>
      <c r="BL122" s="14" t="s">
        <v>475</v>
      </c>
      <c r="BM122" s="138" t="s">
        <v>1165</v>
      </c>
    </row>
    <row r="123" spans="2:65" s="1" customFormat="1" ht="19.5">
      <c r="B123" s="29"/>
      <c r="D123" s="140" t="s">
        <v>141</v>
      </c>
      <c r="F123" s="141" t="s">
        <v>1164</v>
      </c>
      <c r="I123" s="142"/>
      <c r="L123" s="29"/>
      <c r="M123" s="143"/>
      <c r="T123" s="50"/>
      <c r="AT123" s="14" t="s">
        <v>141</v>
      </c>
      <c r="AU123" s="14" t="s">
        <v>77</v>
      </c>
    </row>
    <row r="124" spans="2:65" s="1" customFormat="1" ht="24.2" customHeight="1">
      <c r="B124" s="29"/>
      <c r="C124" s="126" t="s">
        <v>200</v>
      </c>
      <c r="D124" s="126" t="s">
        <v>135</v>
      </c>
      <c r="E124" s="127" t="s">
        <v>1166</v>
      </c>
      <c r="F124" s="128" t="s">
        <v>1167</v>
      </c>
      <c r="G124" s="129" t="s">
        <v>457</v>
      </c>
      <c r="H124" s="130">
        <v>14.74</v>
      </c>
      <c r="I124" s="131"/>
      <c r="J124" s="132">
        <f>ROUND(I124*H124,2)</f>
        <v>0</v>
      </c>
      <c r="K124" s="128" t="s">
        <v>139</v>
      </c>
      <c r="L124" s="133"/>
      <c r="M124" s="134" t="s">
        <v>19</v>
      </c>
      <c r="N124" s="135" t="s">
        <v>41</v>
      </c>
      <c r="P124" s="136">
        <f>O124*H124</f>
        <v>0</v>
      </c>
      <c r="Q124" s="136">
        <v>0</v>
      </c>
      <c r="R124" s="136">
        <f>Q124*H124</f>
        <v>0</v>
      </c>
      <c r="S124" s="136">
        <v>0</v>
      </c>
      <c r="T124" s="137">
        <f>S124*H124</f>
        <v>0</v>
      </c>
      <c r="AR124" s="138" t="s">
        <v>475</v>
      </c>
      <c r="AT124" s="138" t="s">
        <v>135</v>
      </c>
      <c r="AU124" s="138" t="s">
        <v>77</v>
      </c>
      <c r="AY124" s="14" t="s">
        <v>134</v>
      </c>
      <c r="BE124" s="139">
        <f>IF(N124="základní",J124,0)</f>
        <v>0</v>
      </c>
      <c r="BF124" s="139">
        <f>IF(N124="snížená",J124,0)</f>
        <v>0</v>
      </c>
      <c r="BG124" s="139">
        <f>IF(N124="zákl. přenesená",J124,0)</f>
        <v>0</v>
      </c>
      <c r="BH124" s="139">
        <f>IF(N124="sníž. přenesená",J124,0)</f>
        <v>0</v>
      </c>
      <c r="BI124" s="139">
        <f>IF(N124="nulová",J124,0)</f>
        <v>0</v>
      </c>
      <c r="BJ124" s="14" t="s">
        <v>77</v>
      </c>
      <c r="BK124" s="139">
        <f>ROUND(I124*H124,2)</f>
        <v>0</v>
      </c>
      <c r="BL124" s="14" t="s">
        <v>475</v>
      </c>
      <c r="BM124" s="138" t="s">
        <v>1168</v>
      </c>
    </row>
    <row r="125" spans="2:65" s="1" customFormat="1" ht="19.5">
      <c r="B125" s="29"/>
      <c r="D125" s="140" t="s">
        <v>141</v>
      </c>
      <c r="F125" s="141" t="s">
        <v>1167</v>
      </c>
      <c r="I125" s="142"/>
      <c r="L125" s="29"/>
      <c r="M125" s="143"/>
      <c r="T125" s="50"/>
      <c r="AT125" s="14" t="s">
        <v>141</v>
      </c>
      <c r="AU125" s="14" t="s">
        <v>77</v>
      </c>
    </row>
    <row r="126" spans="2:65" s="1" customFormat="1" ht="24.2" customHeight="1">
      <c r="B126" s="29"/>
      <c r="C126" s="144" t="s">
        <v>204</v>
      </c>
      <c r="D126" s="144" t="s">
        <v>205</v>
      </c>
      <c r="E126" s="145" t="s">
        <v>1169</v>
      </c>
      <c r="F126" s="146" t="s">
        <v>1170</v>
      </c>
      <c r="G126" s="147" t="s">
        <v>138</v>
      </c>
      <c r="H126" s="148">
        <v>6</v>
      </c>
      <c r="I126" s="149"/>
      <c r="J126" s="150">
        <f>ROUND(I126*H126,2)</f>
        <v>0</v>
      </c>
      <c r="K126" s="146" t="s">
        <v>139</v>
      </c>
      <c r="L126" s="29"/>
      <c r="M126" s="151" t="s">
        <v>19</v>
      </c>
      <c r="N126" s="152" t="s">
        <v>41</v>
      </c>
      <c r="P126" s="136">
        <f>O126*H126</f>
        <v>0</v>
      </c>
      <c r="Q126" s="136">
        <v>0</v>
      </c>
      <c r="R126" s="136">
        <f>Q126*H126</f>
        <v>0</v>
      </c>
      <c r="S126" s="136">
        <v>0</v>
      </c>
      <c r="T126" s="137">
        <f>S126*H126</f>
        <v>0</v>
      </c>
      <c r="AR126" s="138" t="s">
        <v>475</v>
      </c>
      <c r="AT126" s="138" t="s">
        <v>205</v>
      </c>
      <c r="AU126" s="138" t="s">
        <v>77</v>
      </c>
      <c r="AY126" s="14" t="s">
        <v>134</v>
      </c>
      <c r="BE126" s="139">
        <f>IF(N126="základní",J126,0)</f>
        <v>0</v>
      </c>
      <c r="BF126" s="139">
        <f>IF(N126="snížená",J126,0)</f>
        <v>0</v>
      </c>
      <c r="BG126" s="139">
        <f>IF(N126="zákl. přenesená",J126,0)</f>
        <v>0</v>
      </c>
      <c r="BH126" s="139">
        <f>IF(N126="sníž. přenesená",J126,0)</f>
        <v>0</v>
      </c>
      <c r="BI126" s="139">
        <f>IF(N126="nulová",J126,0)</f>
        <v>0</v>
      </c>
      <c r="BJ126" s="14" t="s">
        <v>77</v>
      </c>
      <c r="BK126" s="139">
        <f>ROUND(I126*H126,2)</f>
        <v>0</v>
      </c>
      <c r="BL126" s="14" t="s">
        <v>475</v>
      </c>
      <c r="BM126" s="138" t="s">
        <v>1171</v>
      </c>
    </row>
    <row r="127" spans="2:65" s="1" customFormat="1" ht="19.5">
      <c r="B127" s="29"/>
      <c r="D127" s="140" t="s">
        <v>141</v>
      </c>
      <c r="F127" s="141" t="s">
        <v>1170</v>
      </c>
      <c r="I127" s="142"/>
      <c r="L127" s="29"/>
      <c r="M127" s="143"/>
      <c r="T127" s="50"/>
      <c r="AT127" s="14" t="s">
        <v>141</v>
      </c>
      <c r="AU127" s="14" t="s">
        <v>77</v>
      </c>
    </row>
    <row r="128" spans="2:65" s="1" customFormat="1" ht="24.2" customHeight="1">
      <c r="B128" s="29"/>
      <c r="C128" s="144" t="s">
        <v>211</v>
      </c>
      <c r="D128" s="144" t="s">
        <v>205</v>
      </c>
      <c r="E128" s="145" t="s">
        <v>1172</v>
      </c>
      <c r="F128" s="146" t="s">
        <v>1173</v>
      </c>
      <c r="G128" s="147" t="s">
        <v>457</v>
      </c>
      <c r="H128" s="148">
        <v>865</v>
      </c>
      <c r="I128" s="149"/>
      <c r="J128" s="150">
        <f>ROUND(I128*H128,2)</f>
        <v>0</v>
      </c>
      <c r="K128" s="146" t="s">
        <v>139</v>
      </c>
      <c r="L128" s="29"/>
      <c r="M128" s="151" t="s">
        <v>19</v>
      </c>
      <c r="N128" s="152" t="s">
        <v>41</v>
      </c>
      <c r="P128" s="136">
        <f>O128*H128</f>
        <v>0</v>
      </c>
      <c r="Q128" s="136">
        <v>0</v>
      </c>
      <c r="R128" s="136">
        <f>Q128*H128</f>
        <v>0</v>
      </c>
      <c r="S128" s="136">
        <v>0</v>
      </c>
      <c r="T128" s="137">
        <f>S128*H128</f>
        <v>0</v>
      </c>
      <c r="AR128" s="138" t="s">
        <v>475</v>
      </c>
      <c r="AT128" s="138" t="s">
        <v>205</v>
      </c>
      <c r="AU128" s="138" t="s">
        <v>77</v>
      </c>
      <c r="AY128" s="14" t="s">
        <v>134</v>
      </c>
      <c r="BE128" s="139">
        <f>IF(N128="základní",J128,0)</f>
        <v>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4" t="s">
        <v>77</v>
      </c>
      <c r="BK128" s="139">
        <f>ROUND(I128*H128,2)</f>
        <v>0</v>
      </c>
      <c r="BL128" s="14" t="s">
        <v>475</v>
      </c>
      <c r="BM128" s="138" t="s">
        <v>1174</v>
      </c>
    </row>
    <row r="129" spans="2:65" s="1" customFormat="1" ht="19.5">
      <c r="B129" s="29"/>
      <c r="D129" s="140" t="s">
        <v>141</v>
      </c>
      <c r="F129" s="141" t="s">
        <v>1173</v>
      </c>
      <c r="I129" s="142"/>
      <c r="L129" s="29"/>
      <c r="M129" s="143"/>
      <c r="T129" s="50"/>
      <c r="AT129" s="14" t="s">
        <v>141</v>
      </c>
      <c r="AU129" s="14" t="s">
        <v>77</v>
      </c>
    </row>
    <row r="130" spans="2:65" s="1" customFormat="1" ht="49.15" customHeight="1">
      <c r="B130" s="29"/>
      <c r="C130" s="144" t="s">
        <v>215</v>
      </c>
      <c r="D130" s="144" t="s">
        <v>205</v>
      </c>
      <c r="E130" s="145" t="s">
        <v>1175</v>
      </c>
      <c r="F130" s="146" t="s">
        <v>1176</v>
      </c>
      <c r="G130" s="147" t="s">
        <v>138</v>
      </c>
      <c r="H130" s="148">
        <v>1</v>
      </c>
      <c r="I130" s="149"/>
      <c r="J130" s="150">
        <f>ROUND(I130*H130,2)</f>
        <v>0</v>
      </c>
      <c r="K130" s="146" t="s">
        <v>139</v>
      </c>
      <c r="L130" s="29"/>
      <c r="M130" s="151" t="s">
        <v>19</v>
      </c>
      <c r="N130" s="152" t="s">
        <v>41</v>
      </c>
      <c r="P130" s="136">
        <f>O130*H130</f>
        <v>0</v>
      </c>
      <c r="Q130" s="136">
        <v>0</v>
      </c>
      <c r="R130" s="136">
        <f>Q130*H130</f>
        <v>0</v>
      </c>
      <c r="S130" s="136">
        <v>0</v>
      </c>
      <c r="T130" s="137">
        <f>S130*H130</f>
        <v>0</v>
      </c>
      <c r="AR130" s="138" t="s">
        <v>475</v>
      </c>
      <c r="AT130" s="138" t="s">
        <v>205</v>
      </c>
      <c r="AU130" s="138" t="s">
        <v>77</v>
      </c>
      <c r="AY130" s="14" t="s">
        <v>134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4" t="s">
        <v>77</v>
      </c>
      <c r="BK130" s="139">
        <f>ROUND(I130*H130,2)</f>
        <v>0</v>
      </c>
      <c r="BL130" s="14" t="s">
        <v>475</v>
      </c>
      <c r="BM130" s="138" t="s">
        <v>1177</v>
      </c>
    </row>
    <row r="131" spans="2:65" s="1" customFormat="1" ht="39">
      <c r="B131" s="29"/>
      <c r="D131" s="140" t="s">
        <v>141</v>
      </c>
      <c r="F131" s="141" t="s">
        <v>1178</v>
      </c>
      <c r="I131" s="142"/>
      <c r="L131" s="29"/>
      <c r="M131" s="143"/>
      <c r="T131" s="50"/>
      <c r="AT131" s="14" t="s">
        <v>141</v>
      </c>
      <c r="AU131" s="14" t="s">
        <v>77</v>
      </c>
    </row>
    <row r="132" spans="2:65" s="1" customFormat="1" ht="55.5" customHeight="1">
      <c r="B132" s="29"/>
      <c r="C132" s="126" t="s">
        <v>7</v>
      </c>
      <c r="D132" s="126" t="s">
        <v>135</v>
      </c>
      <c r="E132" s="127" t="s">
        <v>1179</v>
      </c>
      <c r="F132" s="128" t="s">
        <v>1180</v>
      </c>
      <c r="G132" s="129" t="s">
        <v>138</v>
      </c>
      <c r="H132" s="130">
        <v>1</v>
      </c>
      <c r="I132" s="131"/>
      <c r="J132" s="132">
        <f>ROUND(I132*H132,2)</f>
        <v>0</v>
      </c>
      <c r="K132" s="128" t="s">
        <v>139</v>
      </c>
      <c r="L132" s="133"/>
      <c r="M132" s="134" t="s">
        <v>19</v>
      </c>
      <c r="N132" s="135" t="s">
        <v>41</v>
      </c>
      <c r="P132" s="136">
        <f>O132*H132</f>
        <v>0</v>
      </c>
      <c r="Q132" s="136">
        <v>0</v>
      </c>
      <c r="R132" s="136">
        <f>Q132*H132</f>
        <v>0</v>
      </c>
      <c r="S132" s="136">
        <v>0</v>
      </c>
      <c r="T132" s="137">
        <f>S132*H132</f>
        <v>0</v>
      </c>
      <c r="AR132" s="138" t="s">
        <v>475</v>
      </c>
      <c r="AT132" s="138" t="s">
        <v>135</v>
      </c>
      <c r="AU132" s="138" t="s">
        <v>77</v>
      </c>
      <c r="AY132" s="14" t="s">
        <v>134</v>
      </c>
      <c r="BE132" s="139">
        <f>IF(N132="základní",J132,0)</f>
        <v>0</v>
      </c>
      <c r="BF132" s="139">
        <f>IF(N132="snížená",J132,0)</f>
        <v>0</v>
      </c>
      <c r="BG132" s="139">
        <f>IF(N132="zákl. přenesená",J132,0)</f>
        <v>0</v>
      </c>
      <c r="BH132" s="139">
        <f>IF(N132="sníž. přenesená",J132,0)</f>
        <v>0</v>
      </c>
      <c r="BI132" s="139">
        <f>IF(N132="nulová",J132,0)</f>
        <v>0</v>
      </c>
      <c r="BJ132" s="14" t="s">
        <v>77</v>
      </c>
      <c r="BK132" s="139">
        <f>ROUND(I132*H132,2)</f>
        <v>0</v>
      </c>
      <c r="BL132" s="14" t="s">
        <v>475</v>
      </c>
      <c r="BM132" s="138" t="s">
        <v>1181</v>
      </c>
    </row>
    <row r="133" spans="2:65" s="1" customFormat="1" ht="39">
      <c r="B133" s="29"/>
      <c r="D133" s="140" t="s">
        <v>141</v>
      </c>
      <c r="F133" s="141" t="s">
        <v>1180</v>
      </c>
      <c r="I133" s="142"/>
      <c r="L133" s="29"/>
      <c r="M133" s="143"/>
      <c r="T133" s="50"/>
      <c r="AT133" s="14" t="s">
        <v>141</v>
      </c>
      <c r="AU133" s="14" t="s">
        <v>77</v>
      </c>
    </row>
    <row r="134" spans="2:65" s="1" customFormat="1" ht="16.5" customHeight="1">
      <c r="B134" s="29"/>
      <c r="C134" s="144" t="s">
        <v>222</v>
      </c>
      <c r="D134" s="144" t="s">
        <v>205</v>
      </c>
      <c r="E134" s="145" t="s">
        <v>1182</v>
      </c>
      <c r="F134" s="146" t="s">
        <v>1183</v>
      </c>
      <c r="G134" s="147" t="s">
        <v>138</v>
      </c>
      <c r="H134" s="148">
        <v>2</v>
      </c>
      <c r="I134" s="149"/>
      <c r="J134" s="150">
        <f>ROUND(I134*H134,2)</f>
        <v>0</v>
      </c>
      <c r="K134" s="146" t="s">
        <v>139</v>
      </c>
      <c r="L134" s="29"/>
      <c r="M134" s="151" t="s">
        <v>19</v>
      </c>
      <c r="N134" s="152" t="s">
        <v>41</v>
      </c>
      <c r="P134" s="136">
        <f>O134*H134</f>
        <v>0</v>
      </c>
      <c r="Q134" s="136">
        <v>0</v>
      </c>
      <c r="R134" s="136">
        <f>Q134*H134</f>
        <v>0</v>
      </c>
      <c r="S134" s="136">
        <v>0</v>
      </c>
      <c r="T134" s="137">
        <f>S134*H134</f>
        <v>0</v>
      </c>
      <c r="AR134" s="138" t="s">
        <v>475</v>
      </c>
      <c r="AT134" s="138" t="s">
        <v>205</v>
      </c>
      <c r="AU134" s="138" t="s">
        <v>77</v>
      </c>
      <c r="AY134" s="14" t="s">
        <v>134</v>
      </c>
      <c r="BE134" s="139">
        <f>IF(N134="základní",J134,0)</f>
        <v>0</v>
      </c>
      <c r="BF134" s="139">
        <f>IF(N134="snížená",J134,0)</f>
        <v>0</v>
      </c>
      <c r="BG134" s="139">
        <f>IF(N134="zákl. přenesená",J134,0)</f>
        <v>0</v>
      </c>
      <c r="BH134" s="139">
        <f>IF(N134="sníž. přenesená",J134,0)</f>
        <v>0</v>
      </c>
      <c r="BI134" s="139">
        <f>IF(N134="nulová",J134,0)</f>
        <v>0</v>
      </c>
      <c r="BJ134" s="14" t="s">
        <v>77</v>
      </c>
      <c r="BK134" s="139">
        <f>ROUND(I134*H134,2)</f>
        <v>0</v>
      </c>
      <c r="BL134" s="14" t="s">
        <v>475</v>
      </c>
      <c r="BM134" s="138" t="s">
        <v>1184</v>
      </c>
    </row>
    <row r="135" spans="2:65" s="1" customFormat="1" ht="29.25">
      <c r="B135" s="29"/>
      <c r="D135" s="140" t="s">
        <v>141</v>
      </c>
      <c r="F135" s="141" t="s">
        <v>1185</v>
      </c>
      <c r="I135" s="142"/>
      <c r="L135" s="29"/>
      <c r="M135" s="143"/>
      <c r="T135" s="50"/>
      <c r="AT135" s="14" t="s">
        <v>141</v>
      </c>
      <c r="AU135" s="14" t="s">
        <v>77</v>
      </c>
    </row>
    <row r="136" spans="2:65" s="1" customFormat="1" ht="21.75" customHeight="1">
      <c r="B136" s="29"/>
      <c r="C136" s="144" t="s">
        <v>226</v>
      </c>
      <c r="D136" s="144" t="s">
        <v>205</v>
      </c>
      <c r="E136" s="145" t="s">
        <v>1186</v>
      </c>
      <c r="F136" s="146" t="s">
        <v>1187</v>
      </c>
      <c r="G136" s="147" t="s">
        <v>138</v>
      </c>
      <c r="H136" s="148">
        <v>1</v>
      </c>
      <c r="I136" s="149"/>
      <c r="J136" s="150">
        <f>ROUND(I136*H136,2)</f>
        <v>0</v>
      </c>
      <c r="K136" s="146" t="s">
        <v>139</v>
      </c>
      <c r="L136" s="29"/>
      <c r="M136" s="151" t="s">
        <v>19</v>
      </c>
      <c r="N136" s="152" t="s">
        <v>41</v>
      </c>
      <c r="P136" s="136">
        <f>O136*H136</f>
        <v>0</v>
      </c>
      <c r="Q136" s="136">
        <v>0</v>
      </c>
      <c r="R136" s="136">
        <f>Q136*H136</f>
        <v>0</v>
      </c>
      <c r="S136" s="136">
        <v>0</v>
      </c>
      <c r="T136" s="137">
        <f>S136*H136</f>
        <v>0</v>
      </c>
      <c r="AR136" s="138" t="s">
        <v>475</v>
      </c>
      <c r="AT136" s="138" t="s">
        <v>205</v>
      </c>
      <c r="AU136" s="138" t="s">
        <v>77</v>
      </c>
      <c r="AY136" s="14" t="s">
        <v>134</v>
      </c>
      <c r="BE136" s="139">
        <f>IF(N136="základní",J136,0)</f>
        <v>0</v>
      </c>
      <c r="BF136" s="139">
        <f>IF(N136="snížená",J136,0)</f>
        <v>0</v>
      </c>
      <c r="BG136" s="139">
        <f>IF(N136="zákl. přenesená",J136,0)</f>
        <v>0</v>
      </c>
      <c r="BH136" s="139">
        <f>IF(N136="sníž. přenesená",J136,0)</f>
        <v>0</v>
      </c>
      <c r="BI136" s="139">
        <f>IF(N136="nulová",J136,0)</f>
        <v>0</v>
      </c>
      <c r="BJ136" s="14" t="s">
        <v>77</v>
      </c>
      <c r="BK136" s="139">
        <f>ROUND(I136*H136,2)</f>
        <v>0</v>
      </c>
      <c r="BL136" s="14" t="s">
        <v>475</v>
      </c>
      <c r="BM136" s="138" t="s">
        <v>1188</v>
      </c>
    </row>
    <row r="137" spans="2:65" s="1" customFormat="1" ht="11.25">
      <c r="B137" s="29"/>
      <c r="D137" s="140" t="s">
        <v>141</v>
      </c>
      <c r="F137" s="141" t="s">
        <v>1187</v>
      </c>
      <c r="I137" s="142"/>
      <c r="L137" s="29"/>
      <c r="M137" s="143"/>
      <c r="T137" s="50"/>
      <c r="AT137" s="14" t="s">
        <v>141</v>
      </c>
      <c r="AU137" s="14" t="s">
        <v>77</v>
      </c>
    </row>
    <row r="138" spans="2:65" s="1" customFormat="1" ht="37.9" customHeight="1">
      <c r="B138" s="29"/>
      <c r="C138" s="126" t="s">
        <v>230</v>
      </c>
      <c r="D138" s="126" t="s">
        <v>135</v>
      </c>
      <c r="E138" s="127" t="s">
        <v>1189</v>
      </c>
      <c r="F138" s="128" t="s">
        <v>1190</v>
      </c>
      <c r="G138" s="129" t="s">
        <v>138</v>
      </c>
      <c r="H138" s="130">
        <v>1</v>
      </c>
      <c r="I138" s="131"/>
      <c r="J138" s="132">
        <f>ROUND(I138*H138,2)</f>
        <v>0</v>
      </c>
      <c r="K138" s="128" t="s">
        <v>139</v>
      </c>
      <c r="L138" s="133"/>
      <c r="M138" s="134" t="s">
        <v>19</v>
      </c>
      <c r="N138" s="135" t="s">
        <v>41</v>
      </c>
      <c r="P138" s="136">
        <f>O138*H138</f>
        <v>0</v>
      </c>
      <c r="Q138" s="136">
        <v>0</v>
      </c>
      <c r="R138" s="136">
        <f>Q138*H138</f>
        <v>0</v>
      </c>
      <c r="S138" s="136">
        <v>0</v>
      </c>
      <c r="T138" s="137">
        <f>S138*H138</f>
        <v>0</v>
      </c>
      <c r="AR138" s="138" t="s">
        <v>475</v>
      </c>
      <c r="AT138" s="138" t="s">
        <v>135</v>
      </c>
      <c r="AU138" s="138" t="s">
        <v>77</v>
      </c>
      <c r="AY138" s="14" t="s">
        <v>134</v>
      </c>
      <c r="BE138" s="139">
        <f>IF(N138="základní",J138,0)</f>
        <v>0</v>
      </c>
      <c r="BF138" s="139">
        <f>IF(N138="snížená",J138,0)</f>
        <v>0</v>
      </c>
      <c r="BG138" s="139">
        <f>IF(N138="zákl. přenesená",J138,0)</f>
        <v>0</v>
      </c>
      <c r="BH138" s="139">
        <f>IF(N138="sníž. přenesená",J138,0)</f>
        <v>0</v>
      </c>
      <c r="BI138" s="139">
        <f>IF(N138="nulová",J138,0)</f>
        <v>0</v>
      </c>
      <c r="BJ138" s="14" t="s">
        <v>77</v>
      </c>
      <c r="BK138" s="139">
        <f>ROUND(I138*H138,2)</f>
        <v>0</v>
      </c>
      <c r="BL138" s="14" t="s">
        <v>475</v>
      </c>
      <c r="BM138" s="138" t="s">
        <v>1191</v>
      </c>
    </row>
    <row r="139" spans="2:65" s="1" customFormat="1" ht="19.5">
      <c r="B139" s="29"/>
      <c r="D139" s="140" t="s">
        <v>141</v>
      </c>
      <c r="F139" s="141" t="s">
        <v>1190</v>
      </c>
      <c r="I139" s="142"/>
      <c r="L139" s="29"/>
      <c r="M139" s="143"/>
      <c r="T139" s="50"/>
      <c r="AT139" s="14" t="s">
        <v>141</v>
      </c>
      <c r="AU139" s="14" t="s">
        <v>77</v>
      </c>
    </row>
    <row r="140" spans="2:65" s="1" customFormat="1" ht="37.9" customHeight="1">
      <c r="B140" s="29"/>
      <c r="C140" s="144" t="s">
        <v>234</v>
      </c>
      <c r="D140" s="144" t="s">
        <v>205</v>
      </c>
      <c r="E140" s="145" t="s">
        <v>1192</v>
      </c>
      <c r="F140" s="146" t="s">
        <v>1193</v>
      </c>
      <c r="G140" s="147" t="s">
        <v>138</v>
      </c>
      <c r="H140" s="148">
        <v>1</v>
      </c>
      <c r="I140" s="149"/>
      <c r="J140" s="150">
        <f>ROUND(I140*H140,2)</f>
        <v>0</v>
      </c>
      <c r="K140" s="146" t="s">
        <v>139</v>
      </c>
      <c r="L140" s="29"/>
      <c r="M140" s="151" t="s">
        <v>19</v>
      </c>
      <c r="N140" s="152" t="s">
        <v>41</v>
      </c>
      <c r="P140" s="136">
        <f>O140*H140</f>
        <v>0</v>
      </c>
      <c r="Q140" s="136">
        <v>0</v>
      </c>
      <c r="R140" s="136">
        <f>Q140*H140</f>
        <v>0</v>
      </c>
      <c r="S140" s="136">
        <v>0</v>
      </c>
      <c r="T140" s="137">
        <f>S140*H140</f>
        <v>0</v>
      </c>
      <c r="AR140" s="138" t="s">
        <v>475</v>
      </c>
      <c r="AT140" s="138" t="s">
        <v>205</v>
      </c>
      <c r="AU140" s="138" t="s">
        <v>77</v>
      </c>
      <c r="AY140" s="14" t="s">
        <v>134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4" t="s">
        <v>77</v>
      </c>
      <c r="BK140" s="139">
        <f>ROUND(I140*H140,2)</f>
        <v>0</v>
      </c>
      <c r="BL140" s="14" t="s">
        <v>475</v>
      </c>
      <c r="BM140" s="138" t="s">
        <v>1194</v>
      </c>
    </row>
    <row r="141" spans="2:65" s="1" customFormat="1" ht="58.5">
      <c r="B141" s="29"/>
      <c r="D141" s="140" t="s">
        <v>141</v>
      </c>
      <c r="F141" s="141" t="s">
        <v>1195</v>
      </c>
      <c r="I141" s="142"/>
      <c r="L141" s="29"/>
      <c r="M141" s="143"/>
      <c r="T141" s="50"/>
      <c r="AT141" s="14" t="s">
        <v>141</v>
      </c>
      <c r="AU141" s="14" t="s">
        <v>77</v>
      </c>
    </row>
    <row r="142" spans="2:65" s="1" customFormat="1" ht="16.5" customHeight="1">
      <c r="B142" s="29"/>
      <c r="C142" s="144" t="s">
        <v>239</v>
      </c>
      <c r="D142" s="144" t="s">
        <v>205</v>
      </c>
      <c r="E142" s="145" t="s">
        <v>1196</v>
      </c>
      <c r="F142" s="146" t="s">
        <v>1197</v>
      </c>
      <c r="G142" s="147" t="s">
        <v>208</v>
      </c>
      <c r="H142" s="148">
        <v>2</v>
      </c>
      <c r="I142" s="149"/>
      <c r="J142" s="150">
        <f>ROUND(I142*H142,2)</f>
        <v>0</v>
      </c>
      <c r="K142" s="146" t="s">
        <v>139</v>
      </c>
      <c r="L142" s="29"/>
      <c r="M142" s="151" t="s">
        <v>19</v>
      </c>
      <c r="N142" s="152" t="s">
        <v>41</v>
      </c>
      <c r="P142" s="136">
        <f>O142*H142</f>
        <v>0</v>
      </c>
      <c r="Q142" s="136">
        <v>0</v>
      </c>
      <c r="R142" s="136">
        <f>Q142*H142</f>
        <v>0</v>
      </c>
      <c r="S142" s="136">
        <v>0</v>
      </c>
      <c r="T142" s="137">
        <f>S142*H142</f>
        <v>0</v>
      </c>
      <c r="AR142" s="138" t="s">
        <v>475</v>
      </c>
      <c r="AT142" s="138" t="s">
        <v>205</v>
      </c>
      <c r="AU142" s="138" t="s">
        <v>77</v>
      </c>
      <c r="AY142" s="14" t="s">
        <v>134</v>
      </c>
      <c r="BE142" s="139">
        <f>IF(N142="základní",J142,0)</f>
        <v>0</v>
      </c>
      <c r="BF142" s="139">
        <f>IF(N142="snížená",J142,0)</f>
        <v>0</v>
      </c>
      <c r="BG142" s="139">
        <f>IF(N142="zákl. přenesená",J142,0)</f>
        <v>0</v>
      </c>
      <c r="BH142" s="139">
        <f>IF(N142="sníž. přenesená",J142,0)</f>
        <v>0</v>
      </c>
      <c r="BI142" s="139">
        <f>IF(N142="nulová",J142,0)</f>
        <v>0</v>
      </c>
      <c r="BJ142" s="14" t="s">
        <v>77</v>
      </c>
      <c r="BK142" s="139">
        <f>ROUND(I142*H142,2)</f>
        <v>0</v>
      </c>
      <c r="BL142" s="14" t="s">
        <v>475</v>
      </c>
      <c r="BM142" s="138" t="s">
        <v>1198</v>
      </c>
    </row>
    <row r="143" spans="2:65" s="1" customFormat="1" ht="29.25">
      <c r="B143" s="29"/>
      <c r="D143" s="140" t="s">
        <v>141</v>
      </c>
      <c r="F143" s="141" t="s">
        <v>1199</v>
      </c>
      <c r="I143" s="142"/>
      <c r="L143" s="29"/>
      <c r="M143" s="143"/>
      <c r="T143" s="50"/>
      <c r="AT143" s="14" t="s">
        <v>141</v>
      </c>
      <c r="AU143" s="14" t="s">
        <v>77</v>
      </c>
    </row>
    <row r="144" spans="2:65" s="1" customFormat="1" ht="16.5" customHeight="1">
      <c r="B144" s="29"/>
      <c r="C144" s="144" t="s">
        <v>243</v>
      </c>
      <c r="D144" s="144" t="s">
        <v>205</v>
      </c>
      <c r="E144" s="145" t="s">
        <v>1200</v>
      </c>
      <c r="F144" s="146" t="s">
        <v>1201</v>
      </c>
      <c r="G144" s="147" t="s">
        <v>138</v>
      </c>
      <c r="H144" s="148">
        <v>8</v>
      </c>
      <c r="I144" s="149"/>
      <c r="J144" s="150">
        <f>ROUND(I144*H144,2)</f>
        <v>0</v>
      </c>
      <c r="K144" s="146" t="s">
        <v>139</v>
      </c>
      <c r="L144" s="29"/>
      <c r="M144" s="151" t="s">
        <v>19</v>
      </c>
      <c r="N144" s="152" t="s">
        <v>41</v>
      </c>
      <c r="P144" s="136">
        <f>O144*H144</f>
        <v>0</v>
      </c>
      <c r="Q144" s="136">
        <v>0</v>
      </c>
      <c r="R144" s="136">
        <f>Q144*H144</f>
        <v>0</v>
      </c>
      <c r="S144" s="136">
        <v>0</v>
      </c>
      <c r="T144" s="137">
        <f>S144*H144</f>
        <v>0</v>
      </c>
      <c r="AR144" s="138" t="s">
        <v>475</v>
      </c>
      <c r="AT144" s="138" t="s">
        <v>205</v>
      </c>
      <c r="AU144" s="138" t="s">
        <v>77</v>
      </c>
      <c r="AY144" s="14" t="s">
        <v>134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4" t="s">
        <v>77</v>
      </c>
      <c r="BK144" s="139">
        <f>ROUND(I144*H144,2)</f>
        <v>0</v>
      </c>
      <c r="BL144" s="14" t="s">
        <v>475</v>
      </c>
      <c r="BM144" s="138" t="s">
        <v>1202</v>
      </c>
    </row>
    <row r="145" spans="2:65" s="1" customFormat="1" ht="11.25">
      <c r="B145" s="29"/>
      <c r="D145" s="140" t="s">
        <v>141</v>
      </c>
      <c r="F145" s="141" t="s">
        <v>1201</v>
      </c>
      <c r="I145" s="142"/>
      <c r="L145" s="29"/>
      <c r="M145" s="143"/>
      <c r="T145" s="50"/>
      <c r="AT145" s="14" t="s">
        <v>141</v>
      </c>
      <c r="AU145" s="14" t="s">
        <v>77</v>
      </c>
    </row>
    <row r="146" spans="2:65" s="1" customFormat="1" ht="21.75" customHeight="1">
      <c r="B146" s="29"/>
      <c r="C146" s="144" t="s">
        <v>247</v>
      </c>
      <c r="D146" s="144" t="s">
        <v>205</v>
      </c>
      <c r="E146" s="145" t="s">
        <v>1203</v>
      </c>
      <c r="F146" s="146" t="s">
        <v>1204</v>
      </c>
      <c r="G146" s="147" t="s">
        <v>138</v>
      </c>
      <c r="H146" s="148">
        <v>1</v>
      </c>
      <c r="I146" s="149"/>
      <c r="J146" s="150">
        <f>ROUND(I146*H146,2)</f>
        <v>0</v>
      </c>
      <c r="K146" s="146" t="s">
        <v>139</v>
      </c>
      <c r="L146" s="29"/>
      <c r="M146" s="151" t="s">
        <v>19</v>
      </c>
      <c r="N146" s="152" t="s">
        <v>41</v>
      </c>
      <c r="P146" s="136">
        <f>O146*H146</f>
        <v>0</v>
      </c>
      <c r="Q146" s="136">
        <v>0</v>
      </c>
      <c r="R146" s="136">
        <f>Q146*H146</f>
        <v>0</v>
      </c>
      <c r="S146" s="136">
        <v>0</v>
      </c>
      <c r="T146" s="137">
        <f>S146*H146</f>
        <v>0</v>
      </c>
      <c r="AR146" s="138" t="s">
        <v>475</v>
      </c>
      <c r="AT146" s="138" t="s">
        <v>205</v>
      </c>
      <c r="AU146" s="138" t="s">
        <v>77</v>
      </c>
      <c r="AY146" s="14" t="s">
        <v>134</v>
      </c>
      <c r="BE146" s="139">
        <f>IF(N146="základní",J146,0)</f>
        <v>0</v>
      </c>
      <c r="BF146" s="139">
        <f>IF(N146="snížená",J146,0)</f>
        <v>0</v>
      </c>
      <c r="BG146" s="139">
        <f>IF(N146="zákl. přenesená",J146,0)</f>
        <v>0</v>
      </c>
      <c r="BH146" s="139">
        <f>IF(N146="sníž. přenesená",J146,0)</f>
        <v>0</v>
      </c>
      <c r="BI146" s="139">
        <f>IF(N146="nulová",J146,0)</f>
        <v>0</v>
      </c>
      <c r="BJ146" s="14" t="s">
        <v>77</v>
      </c>
      <c r="BK146" s="139">
        <f>ROUND(I146*H146,2)</f>
        <v>0</v>
      </c>
      <c r="BL146" s="14" t="s">
        <v>475</v>
      </c>
      <c r="BM146" s="138" t="s">
        <v>1205</v>
      </c>
    </row>
    <row r="147" spans="2:65" s="1" customFormat="1" ht="39">
      <c r="B147" s="29"/>
      <c r="D147" s="140" t="s">
        <v>141</v>
      </c>
      <c r="F147" s="141" t="s">
        <v>1206</v>
      </c>
      <c r="I147" s="142"/>
      <c r="L147" s="29"/>
      <c r="M147" s="155"/>
      <c r="N147" s="156"/>
      <c r="O147" s="156"/>
      <c r="P147" s="156"/>
      <c r="Q147" s="156"/>
      <c r="R147" s="156"/>
      <c r="S147" s="156"/>
      <c r="T147" s="157"/>
      <c r="AT147" s="14" t="s">
        <v>141</v>
      </c>
      <c r="AU147" s="14" t="s">
        <v>77</v>
      </c>
    </row>
    <row r="148" spans="2:65" s="1" customFormat="1" ht="6.95" customHeight="1">
      <c r="B148" s="38"/>
      <c r="C148" s="39"/>
      <c r="D148" s="39"/>
      <c r="E148" s="39"/>
      <c r="F148" s="39"/>
      <c r="G148" s="39"/>
      <c r="H148" s="39"/>
      <c r="I148" s="39"/>
      <c r="J148" s="39"/>
      <c r="K148" s="39"/>
      <c r="L148" s="29"/>
    </row>
  </sheetData>
  <sheetProtection algorithmName="SHA-512" hashValue="ntU6H1AuQaOztNdN2xw+E+twPQCEtQkn+IdwCB+vJfQsPcvhb3VyNiGS1zLcXUFxuSiMFgkKFM8v0f1V6Z5uAg==" saltValue="8h85Zqt7m7Y8d2WE2lOMPWBLVD1M58JBmi0OQuYT8r4BSb6Ca844q5Yy12cMuGBbVuIjnEWkX7auWAXrCB7kQA==" spinCount="100000" sheet="1" objects="1" scenarios="1" formatColumns="0" formatRows="0" autoFilter="0"/>
  <autoFilter ref="C87:K147" xr:uid="{00000000-0009-0000-0000-000004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01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AT2" s="14" t="s">
        <v>96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79</v>
      </c>
    </row>
    <row r="4" spans="2:46" ht="24.95" customHeight="1">
      <c r="B4" s="17"/>
      <c r="D4" s="18" t="s">
        <v>99</v>
      </c>
      <c r="L4" s="17"/>
      <c r="M4" s="87" t="s">
        <v>10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4" t="s">
        <v>16</v>
      </c>
      <c r="L6" s="17"/>
    </row>
    <row r="7" spans="2:46" ht="26.25" customHeight="1">
      <c r="B7" s="17"/>
      <c r="E7" s="287" t="str">
        <f>'Rekapitulace stavby'!K6</f>
        <v>Oprava PZS v km 8,714 na trati Mikulášovice d. n. – Panský – Rumburk</v>
      </c>
      <c r="F7" s="288"/>
      <c r="G7" s="288"/>
      <c r="H7" s="288"/>
      <c r="L7" s="17"/>
    </row>
    <row r="8" spans="2:46" ht="12" customHeight="1">
      <c r="B8" s="17"/>
      <c r="D8" s="24" t="s">
        <v>100</v>
      </c>
      <c r="L8" s="17"/>
    </row>
    <row r="9" spans="2:46" s="1" customFormat="1" ht="16.5" customHeight="1">
      <c r="B9" s="29"/>
      <c r="E9" s="287" t="s">
        <v>1098</v>
      </c>
      <c r="F9" s="289"/>
      <c r="G9" s="289"/>
      <c r="H9" s="289"/>
      <c r="L9" s="29"/>
    </row>
    <row r="10" spans="2:46" s="1" customFormat="1" ht="12" customHeight="1">
      <c r="B10" s="29"/>
      <c r="D10" s="24" t="s">
        <v>102</v>
      </c>
      <c r="L10" s="29"/>
    </row>
    <row r="11" spans="2:46" s="1" customFormat="1" ht="16.5" customHeight="1">
      <c r="B11" s="29"/>
      <c r="E11" s="246" t="s">
        <v>824</v>
      </c>
      <c r="F11" s="289"/>
      <c r="G11" s="289"/>
      <c r="H11" s="289"/>
      <c r="L11" s="29"/>
    </row>
    <row r="12" spans="2:46" s="1" customFormat="1" ht="11.25">
      <c r="B12" s="29"/>
      <c r="L12" s="29"/>
    </row>
    <row r="13" spans="2:46" s="1" customFormat="1" ht="12" customHeight="1">
      <c r="B13" s="29"/>
      <c r="D13" s="24" t="s">
        <v>18</v>
      </c>
      <c r="F13" s="22" t="s">
        <v>19</v>
      </c>
      <c r="I13" s="24" t="s">
        <v>20</v>
      </c>
      <c r="J13" s="22" t="s">
        <v>19</v>
      </c>
      <c r="L13" s="29"/>
    </row>
    <row r="14" spans="2:46" s="1" customFormat="1" ht="12" customHeight="1">
      <c r="B14" s="29"/>
      <c r="D14" s="24" t="s">
        <v>21</v>
      </c>
      <c r="F14" s="22" t="s">
        <v>1099</v>
      </c>
      <c r="I14" s="24" t="s">
        <v>23</v>
      </c>
      <c r="J14" s="46" t="str">
        <f>'Rekapitulace stavby'!AN8</f>
        <v>5. 11. 2024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4" t="s">
        <v>25</v>
      </c>
      <c r="I16" s="24" t="s">
        <v>26</v>
      </c>
      <c r="J16" s="22" t="s">
        <v>1100</v>
      </c>
      <c r="L16" s="29"/>
    </row>
    <row r="17" spans="2:12" s="1" customFormat="1" ht="18" customHeight="1">
      <c r="B17" s="29"/>
      <c r="E17" s="22" t="s">
        <v>1101</v>
      </c>
      <c r="I17" s="24" t="s">
        <v>27</v>
      </c>
      <c r="J17" s="22" t="s">
        <v>1102</v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4" t="s">
        <v>28</v>
      </c>
      <c r="I19" s="24" t="s">
        <v>26</v>
      </c>
      <c r="J19" s="25" t="str">
        <f>'Rekapitulace stavby'!AN13</f>
        <v>Vyplň údaj</v>
      </c>
      <c r="L19" s="29"/>
    </row>
    <row r="20" spans="2:12" s="1" customFormat="1" ht="18" customHeight="1">
      <c r="B20" s="29"/>
      <c r="E20" s="290" t="str">
        <f>'Rekapitulace stavby'!E14</f>
        <v>Vyplň údaj</v>
      </c>
      <c r="F20" s="271"/>
      <c r="G20" s="271"/>
      <c r="H20" s="271"/>
      <c r="I20" s="24" t="s">
        <v>27</v>
      </c>
      <c r="J20" s="25" t="str">
        <f>'Rekapitulace stavby'!AN14</f>
        <v>Vyplň údaj</v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4" t="s">
        <v>30</v>
      </c>
      <c r="I22" s="24" t="s">
        <v>26</v>
      </c>
      <c r="J22" s="22" t="s">
        <v>1103</v>
      </c>
      <c r="L22" s="29"/>
    </row>
    <row r="23" spans="2:12" s="1" customFormat="1" ht="18" customHeight="1">
      <c r="B23" s="29"/>
      <c r="E23" s="22" t="s">
        <v>1104</v>
      </c>
      <c r="I23" s="24" t="s">
        <v>27</v>
      </c>
      <c r="J23" s="22" t="s">
        <v>1105</v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4" t="s">
        <v>32</v>
      </c>
      <c r="I25" s="24" t="s">
        <v>26</v>
      </c>
      <c r="J25" s="22" t="s">
        <v>19</v>
      </c>
      <c r="L25" s="29"/>
    </row>
    <row r="26" spans="2:12" s="1" customFormat="1" ht="18" customHeight="1">
      <c r="B26" s="29"/>
      <c r="E26" s="22" t="s">
        <v>1106</v>
      </c>
      <c r="I26" s="24" t="s">
        <v>27</v>
      </c>
      <c r="J26" s="22" t="s">
        <v>19</v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4" t="s">
        <v>34</v>
      </c>
      <c r="L28" s="29"/>
    </row>
    <row r="29" spans="2:12" s="7" customFormat="1" ht="16.5" customHeight="1">
      <c r="B29" s="88"/>
      <c r="E29" s="276" t="s">
        <v>19</v>
      </c>
      <c r="F29" s="276"/>
      <c r="G29" s="276"/>
      <c r="H29" s="276"/>
      <c r="L29" s="88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47"/>
      <c r="E31" s="47"/>
      <c r="F31" s="47"/>
      <c r="G31" s="47"/>
      <c r="H31" s="47"/>
      <c r="I31" s="47"/>
      <c r="J31" s="47"/>
      <c r="K31" s="47"/>
      <c r="L31" s="29"/>
    </row>
    <row r="32" spans="2:12" s="1" customFormat="1" ht="25.35" customHeight="1">
      <c r="B32" s="29"/>
      <c r="D32" s="89" t="s">
        <v>36</v>
      </c>
      <c r="J32" s="60">
        <f>ROUND(J88, 2)</f>
        <v>0</v>
      </c>
      <c r="L32" s="29"/>
    </row>
    <row r="33" spans="2:12" s="1" customFormat="1" ht="6.95" customHeight="1">
      <c r="B33" s="29"/>
      <c r="D33" s="47"/>
      <c r="E33" s="47"/>
      <c r="F33" s="47"/>
      <c r="G33" s="47"/>
      <c r="H33" s="47"/>
      <c r="I33" s="47"/>
      <c r="J33" s="47"/>
      <c r="K33" s="47"/>
      <c r="L33" s="29"/>
    </row>
    <row r="34" spans="2:12" s="1" customFormat="1" ht="14.45" customHeight="1">
      <c r="B34" s="29"/>
      <c r="F34" s="32" t="s">
        <v>38</v>
      </c>
      <c r="I34" s="32" t="s">
        <v>37</v>
      </c>
      <c r="J34" s="32" t="s">
        <v>39</v>
      </c>
      <c r="L34" s="29"/>
    </row>
    <row r="35" spans="2:12" s="1" customFormat="1" ht="14.45" customHeight="1">
      <c r="B35" s="29"/>
      <c r="D35" s="49" t="s">
        <v>40</v>
      </c>
      <c r="E35" s="24" t="s">
        <v>41</v>
      </c>
      <c r="F35" s="80">
        <f>ROUND((SUM(BE88:BE100)),  2)</f>
        <v>0</v>
      </c>
      <c r="I35" s="90">
        <v>0.21</v>
      </c>
      <c r="J35" s="80">
        <f>ROUND(((SUM(BE88:BE100))*I35),  2)</f>
        <v>0</v>
      </c>
      <c r="L35" s="29"/>
    </row>
    <row r="36" spans="2:12" s="1" customFormat="1" ht="14.45" customHeight="1">
      <c r="B36" s="29"/>
      <c r="E36" s="24" t="s">
        <v>42</v>
      </c>
      <c r="F36" s="80">
        <f>ROUND((SUM(BF88:BF100)),  2)</f>
        <v>0</v>
      </c>
      <c r="I36" s="90">
        <v>0.12</v>
      </c>
      <c r="J36" s="80">
        <f>ROUND(((SUM(BF88:BF100))*I36),  2)</f>
        <v>0</v>
      </c>
      <c r="L36" s="29"/>
    </row>
    <row r="37" spans="2:12" s="1" customFormat="1" ht="14.45" hidden="1" customHeight="1">
      <c r="B37" s="29"/>
      <c r="E37" s="24" t="s">
        <v>43</v>
      </c>
      <c r="F37" s="80">
        <f>ROUND((SUM(BG88:BG100)),  2)</f>
        <v>0</v>
      </c>
      <c r="I37" s="90">
        <v>0.21</v>
      </c>
      <c r="J37" s="80">
        <f>0</f>
        <v>0</v>
      </c>
      <c r="L37" s="29"/>
    </row>
    <row r="38" spans="2:12" s="1" customFormat="1" ht="14.45" hidden="1" customHeight="1">
      <c r="B38" s="29"/>
      <c r="E38" s="24" t="s">
        <v>44</v>
      </c>
      <c r="F38" s="80">
        <f>ROUND((SUM(BH88:BH100)),  2)</f>
        <v>0</v>
      </c>
      <c r="I38" s="90">
        <v>0.12</v>
      </c>
      <c r="J38" s="80">
        <f>0</f>
        <v>0</v>
      </c>
      <c r="L38" s="29"/>
    </row>
    <row r="39" spans="2:12" s="1" customFormat="1" ht="14.45" hidden="1" customHeight="1">
      <c r="B39" s="29"/>
      <c r="E39" s="24" t="s">
        <v>45</v>
      </c>
      <c r="F39" s="80">
        <f>ROUND((SUM(BI88:BI100)),  2)</f>
        <v>0</v>
      </c>
      <c r="I39" s="90">
        <v>0</v>
      </c>
      <c r="J39" s="80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91"/>
      <c r="D41" s="92" t="s">
        <v>46</v>
      </c>
      <c r="E41" s="51"/>
      <c r="F41" s="51"/>
      <c r="G41" s="93" t="s">
        <v>47</v>
      </c>
      <c r="H41" s="94" t="s">
        <v>48</v>
      </c>
      <c r="I41" s="51"/>
      <c r="J41" s="95">
        <f>SUM(J32:J39)</f>
        <v>0</v>
      </c>
      <c r="K41" s="96"/>
      <c r="L41" s="29"/>
    </row>
    <row r="42" spans="2:12" s="1" customFormat="1" ht="14.45" customHeight="1">
      <c r="B42" s="38"/>
      <c r="C42" s="39"/>
      <c r="D42" s="39"/>
      <c r="E42" s="39"/>
      <c r="F42" s="39"/>
      <c r="G42" s="39"/>
      <c r="H42" s="39"/>
      <c r="I42" s="39"/>
      <c r="J42" s="39"/>
      <c r="K42" s="39"/>
      <c r="L42" s="29"/>
    </row>
    <row r="46" spans="2:12" s="1" customFormat="1" ht="6.95" customHeight="1"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29"/>
    </row>
    <row r="47" spans="2:12" s="1" customFormat="1" ht="24.95" customHeight="1">
      <c r="B47" s="29"/>
      <c r="C47" s="18" t="s">
        <v>104</v>
      </c>
      <c r="L47" s="29"/>
    </row>
    <row r="48" spans="2:12" s="1" customFormat="1" ht="6.95" customHeight="1">
      <c r="B48" s="29"/>
      <c r="L48" s="29"/>
    </row>
    <row r="49" spans="2:47" s="1" customFormat="1" ht="12" customHeight="1">
      <c r="B49" s="29"/>
      <c r="C49" s="24" t="s">
        <v>16</v>
      </c>
      <c r="L49" s="29"/>
    </row>
    <row r="50" spans="2:47" s="1" customFormat="1" ht="26.25" customHeight="1">
      <c r="B50" s="29"/>
      <c r="E50" s="287" t="str">
        <f>E7</f>
        <v>Oprava PZS v km 8,714 na trati Mikulášovice d. n. – Panský – Rumburk</v>
      </c>
      <c r="F50" s="288"/>
      <c r="G50" s="288"/>
      <c r="H50" s="288"/>
      <c r="L50" s="29"/>
    </row>
    <row r="51" spans="2:47" ht="12" customHeight="1">
      <c r="B51" s="17"/>
      <c r="C51" s="24" t="s">
        <v>100</v>
      </c>
      <c r="L51" s="17"/>
    </row>
    <row r="52" spans="2:47" s="1" customFormat="1" ht="16.5" customHeight="1">
      <c r="B52" s="29"/>
      <c r="E52" s="287" t="s">
        <v>1098</v>
      </c>
      <c r="F52" s="289"/>
      <c r="G52" s="289"/>
      <c r="H52" s="289"/>
      <c r="L52" s="29"/>
    </row>
    <row r="53" spans="2:47" s="1" customFormat="1" ht="12" customHeight="1">
      <c r="B53" s="29"/>
      <c r="C53" s="24" t="s">
        <v>102</v>
      </c>
      <c r="L53" s="29"/>
    </row>
    <row r="54" spans="2:47" s="1" customFormat="1" ht="16.5" customHeight="1">
      <c r="B54" s="29"/>
      <c r="E54" s="246" t="str">
        <f>E11</f>
        <v>02 - Dle sborníku URS</v>
      </c>
      <c r="F54" s="289"/>
      <c r="G54" s="289"/>
      <c r="H54" s="289"/>
      <c r="L54" s="29"/>
    </row>
    <row r="55" spans="2:47" s="1" customFormat="1" ht="6.95" customHeight="1">
      <c r="B55" s="29"/>
      <c r="L55" s="29"/>
    </row>
    <row r="56" spans="2:47" s="1" customFormat="1" ht="12" customHeight="1">
      <c r="B56" s="29"/>
      <c r="C56" s="24" t="s">
        <v>21</v>
      </c>
      <c r="F56" s="22" t="str">
        <f>F14</f>
        <v>Brtníky</v>
      </c>
      <c r="I56" s="24" t="s">
        <v>23</v>
      </c>
      <c r="J56" s="46" t="str">
        <f>IF(J14="","",J14)</f>
        <v>5. 11. 2024</v>
      </c>
      <c r="L56" s="29"/>
    </row>
    <row r="57" spans="2:47" s="1" customFormat="1" ht="6.95" customHeight="1">
      <c r="B57" s="29"/>
      <c r="L57" s="29"/>
    </row>
    <row r="58" spans="2:47" s="1" customFormat="1" ht="15.2" customHeight="1">
      <c r="B58" s="29"/>
      <c r="C58" s="24" t="s">
        <v>25</v>
      </c>
      <c r="F58" s="22" t="str">
        <f>E17</f>
        <v>Správa železnic, státní organizace</v>
      </c>
      <c r="I58" s="24" t="s">
        <v>30</v>
      </c>
      <c r="J58" s="27" t="str">
        <f>E23</f>
        <v>MR-Projekt, s.r.o.</v>
      </c>
      <c r="L58" s="29"/>
    </row>
    <row r="59" spans="2:47" s="1" customFormat="1" ht="15.2" customHeight="1">
      <c r="B59" s="29"/>
      <c r="C59" s="24" t="s">
        <v>28</v>
      </c>
      <c r="F59" s="22" t="str">
        <f>IF(E20="","",E20)</f>
        <v>Vyplň údaj</v>
      </c>
      <c r="I59" s="24" t="s">
        <v>32</v>
      </c>
      <c r="J59" s="27" t="str">
        <f>E26</f>
        <v>David Lipčák</v>
      </c>
      <c r="L59" s="29"/>
    </row>
    <row r="60" spans="2:47" s="1" customFormat="1" ht="10.35" customHeight="1">
      <c r="B60" s="29"/>
      <c r="L60" s="29"/>
    </row>
    <row r="61" spans="2:47" s="1" customFormat="1" ht="29.25" customHeight="1">
      <c r="B61" s="29"/>
      <c r="C61" s="97" t="s">
        <v>105</v>
      </c>
      <c r="D61" s="91"/>
      <c r="E61" s="91"/>
      <c r="F61" s="91"/>
      <c r="G61" s="91"/>
      <c r="H61" s="91"/>
      <c r="I61" s="91"/>
      <c r="J61" s="98" t="s">
        <v>106</v>
      </c>
      <c r="K61" s="91"/>
      <c r="L61" s="29"/>
    </row>
    <row r="62" spans="2:47" s="1" customFormat="1" ht="10.35" customHeight="1">
      <c r="B62" s="29"/>
      <c r="L62" s="29"/>
    </row>
    <row r="63" spans="2:47" s="1" customFormat="1" ht="22.9" customHeight="1">
      <c r="B63" s="29"/>
      <c r="C63" s="99" t="s">
        <v>68</v>
      </c>
      <c r="J63" s="60">
        <f>J88</f>
        <v>0</v>
      </c>
      <c r="L63" s="29"/>
      <c r="AU63" s="14" t="s">
        <v>107</v>
      </c>
    </row>
    <row r="64" spans="2:47" s="8" customFormat="1" ht="24.95" customHeight="1">
      <c r="B64" s="100"/>
      <c r="D64" s="101" t="s">
        <v>831</v>
      </c>
      <c r="E64" s="102"/>
      <c r="F64" s="102"/>
      <c r="G64" s="102"/>
      <c r="H64" s="102"/>
      <c r="I64" s="102"/>
      <c r="J64" s="103">
        <f>J89</f>
        <v>0</v>
      </c>
      <c r="L64" s="100"/>
    </row>
    <row r="65" spans="2:12" s="9" customFormat="1" ht="19.899999999999999" customHeight="1">
      <c r="B65" s="104"/>
      <c r="D65" s="105" t="s">
        <v>833</v>
      </c>
      <c r="E65" s="106"/>
      <c r="F65" s="106"/>
      <c r="G65" s="106"/>
      <c r="H65" s="106"/>
      <c r="I65" s="106"/>
      <c r="J65" s="107">
        <f>J90</f>
        <v>0</v>
      </c>
      <c r="L65" s="104"/>
    </row>
    <row r="66" spans="2:12" s="8" customFormat="1" ht="24.95" customHeight="1">
      <c r="B66" s="100"/>
      <c r="D66" s="101" t="s">
        <v>1207</v>
      </c>
      <c r="E66" s="102"/>
      <c r="F66" s="102"/>
      <c r="G66" s="102"/>
      <c r="H66" s="102"/>
      <c r="I66" s="102"/>
      <c r="J66" s="103">
        <f>J97</f>
        <v>0</v>
      </c>
      <c r="L66" s="100"/>
    </row>
    <row r="67" spans="2:12" s="1" customFormat="1" ht="21.75" customHeight="1">
      <c r="B67" s="29"/>
      <c r="L67" s="29"/>
    </row>
    <row r="68" spans="2:12" s="1" customFormat="1" ht="6.95" customHeight="1"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29"/>
    </row>
    <row r="72" spans="2:12" s="1" customFormat="1" ht="6.95" customHeight="1"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29"/>
    </row>
    <row r="73" spans="2:12" s="1" customFormat="1" ht="24.95" customHeight="1">
      <c r="B73" s="29"/>
      <c r="C73" s="18" t="s">
        <v>120</v>
      </c>
      <c r="L73" s="29"/>
    </row>
    <row r="74" spans="2:12" s="1" customFormat="1" ht="6.95" customHeight="1">
      <c r="B74" s="29"/>
      <c r="L74" s="29"/>
    </row>
    <row r="75" spans="2:12" s="1" customFormat="1" ht="12" customHeight="1">
      <c r="B75" s="29"/>
      <c r="C75" s="24" t="s">
        <v>16</v>
      </c>
      <c r="L75" s="29"/>
    </row>
    <row r="76" spans="2:12" s="1" customFormat="1" ht="26.25" customHeight="1">
      <c r="B76" s="29"/>
      <c r="E76" s="287" t="str">
        <f>E7</f>
        <v>Oprava PZS v km 8,714 na trati Mikulášovice d. n. – Panský – Rumburk</v>
      </c>
      <c r="F76" s="288"/>
      <c r="G76" s="288"/>
      <c r="H76" s="288"/>
      <c r="L76" s="29"/>
    </row>
    <row r="77" spans="2:12" ht="12" customHeight="1">
      <c r="B77" s="17"/>
      <c r="C77" s="24" t="s">
        <v>100</v>
      </c>
      <c r="L77" s="17"/>
    </row>
    <row r="78" spans="2:12" s="1" customFormat="1" ht="16.5" customHeight="1">
      <c r="B78" s="29"/>
      <c r="E78" s="287" t="s">
        <v>1098</v>
      </c>
      <c r="F78" s="289"/>
      <c r="G78" s="289"/>
      <c r="H78" s="289"/>
      <c r="L78" s="29"/>
    </row>
    <row r="79" spans="2:12" s="1" customFormat="1" ht="12" customHeight="1">
      <c r="B79" s="29"/>
      <c r="C79" s="24" t="s">
        <v>102</v>
      </c>
      <c r="L79" s="29"/>
    </row>
    <row r="80" spans="2:12" s="1" customFormat="1" ht="16.5" customHeight="1">
      <c r="B80" s="29"/>
      <c r="E80" s="246" t="str">
        <f>E11</f>
        <v>02 - Dle sborníku URS</v>
      </c>
      <c r="F80" s="289"/>
      <c r="G80" s="289"/>
      <c r="H80" s="289"/>
      <c r="L80" s="29"/>
    </row>
    <row r="81" spans="2:65" s="1" customFormat="1" ht="6.95" customHeight="1">
      <c r="B81" s="29"/>
      <c r="L81" s="29"/>
    </row>
    <row r="82" spans="2:65" s="1" customFormat="1" ht="12" customHeight="1">
      <c r="B82" s="29"/>
      <c r="C82" s="24" t="s">
        <v>21</v>
      </c>
      <c r="F82" s="22" t="str">
        <f>F14</f>
        <v>Brtníky</v>
      </c>
      <c r="I82" s="24" t="s">
        <v>23</v>
      </c>
      <c r="J82" s="46" t="str">
        <f>IF(J14="","",J14)</f>
        <v>5. 11. 2024</v>
      </c>
      <c r="L82" s="29"/>
    </row>
    <row r="83" spans="2:65" s="1" customFormat="1" ht="6.95" customHeight="1">
      <c r="B83" s="29"/>
      <c r="L83" s="29"/>
    </row>
    <row r="84" spans="2:65" s="1" customFormat="1" ht="15.2" customHeight="1">
      <c r="B84" s="29"/>
      <c r="C84" s="24" t="s">
        <v>25</v>
      </c>
      <c r="F84" s="22" t="str">
        <f>E17</f>
        <v>Správa železnic, státní organizace</v>
      </c>
      <c r="I84" s="24" t="s">
        <v>30</v>
      </c>
      <c r="J84" s="27" t="str">
        <f>E23</f>
        <v>MR-Projekt, s.r.o.</v>
      </c>
      <c r="L84" s="29"/>
    </row>
    <row r="85" spans="2:65" s="1" customFormat="1" ht="15.2" customHeight="1">
      <c r="B85" s="29"/>
      <c r="C85" s="24" t="s">
        <v>28</v>
      </c>
      <c r="F85" s="22" t="str">
        <f>IF(E20="","",E20)</f>
        <v>Vyplň údaj</v>
      </c>
      <c r="I85" s="24" t="s">
        <v>32</v>
      </c>
      <c r="J85" s="27" t="str">
        <f>E26</f>
        <v>David Lipčák</v>
      </c>
      <c r="L85" s="29"/>
    </row>
    <row r="86" spans="2:65" s="1" customFormat="1" ht="10.35" customHeight="1">
      <c r="B86" s="29"/>
      <c r="L86" s="29"/>
    </row>
    <row r="87" spans="2:65" s="10" customFormat="1" ht="29.25" customHeight="1">
      <c r="B87" s="108"/>
      <c r="C87" s="109" t="s">
        <v>121</v>
      </c>
      <c r="D87" s="110" t="s">
        <v>55</v>
      </c>
      <c r="E87" s="110" t="s">
        <v>51</v>
      </c>
      <c r="F87" s="110" t="s">
        <v>52</v>
      </c>
      <c r="G87" s="110" t="s">
        <v>122</v>
      </c>
      <c r="H87" s="110" t="s">
        <v>123</v>
      </c>
      <c r="I87" s="110" t="s">
        <v>124</v>
      </c>
      <c r="J87" s="110" t="s">
        <v>106</v>
      </c>
      <c r="K87" s="111" t="s">
        <v>125</v>
      </c>
      <c r="L87" s="108"/>
      <c r="M87" s="53" t="s">
        <v>19</v>
      </c>
      <c r="N87" s="54" t="s">
        <v>40</v>
      </c>
      <c r="O87" s="54" t="s">
        <v>126</v>
      </c>
      <c r="P87" s="54" t="s">
        <v>127</v>
      </c>
      <c r="Q87" s="54" t="s">
        <v>128</v>
      </c>
      <c r="R87" s="54" t="s">
        <v>129</v>
      </c>
      <c r="S87" s="54" t="s">
        <v>130</v>
      </c>
      <c r="T87" s="55" t="s">
        <v>131</v>
      </c>
    </row>
    <row r="88" spans="2:65" s="1" customFormat="1" ht="22.9" customHeight="1">
      <c r="B88" s="29"/>
      <c r="C88" s="58" t="s">
        <v>132</v>
      </c>
      <c r="J88" s="112">
        <f>BK88</f>
        <v>0</v>
      </c>
      <c r="L88" s="29"/>
      <c r="M88" s="56"/>
      <c r="N88" s="47"/>
      <c r="O88" s="47"/>
      <c r="P88" s="113">
        <f>P89+P97</f>
        <v>0</v>
      </c>
      <c r="Q88" s="47"/>
      <c r="R88" s="113">
        <f>R89+R97</f>
        <v>0</v>
      </c>
      <c r="S88" s="47"/>
      <c r="T88" s="114">
        <f>T89+T97</f>
        <v>0</v>
      </c>
      <c r="AT88" s="14" t="s">
        <v>69</v>
      </c>
      <c r="AU88" s="14" t="s">
        <v>107</v>
      </c>
      <c r="BK88" s="115">
        <f>BK89+BK97</f>
        <v>0</v>
      </c>
    </row>
    <row r="89" spans="2:65" s="11" customFormat="1" ht="25.9" customHeight="1">
      <c r="B89" s="116"/>
      <c r="D89" s="117" t="s">
        <v>69</v>
      </c>
      <c r="E89" s="118" t="s">
        <v>135</v>
      </c>
      <c r="F89" s="118" t="s">
        <v>995</v>
      </c>
      <c r="I89" s="119"/>
      <c r="J89" s="120">
        <f>BK89</f>
        <v>0</v>
      </c>
      <c r="L89" s="116"/>
      <c r="M89" s="121"/>
      <c r="P89" s="122">
        <f>P90</f>
        <v>0</v>
      </c>
      <c r="R89" s="122">
        <f>R90</f>
        <v>0</v>
      </c>
      <c r="T89" s="123">
        <f>T90</f>
        <v>0</v>
      </c>
      <c r="AR89" s="117" t="s">
        <v>145</v>
      </c>
      <c r="AT89" s="124" t="s">
        <v>69</v>
      </c>
      <c r="AU89" s="124" t="s">
        <v>70</v>
      </c>
      <c r="AY89" s="117" t="s">
        <v>134</v>
      </c>
      <c r="BK89" s="125">
        <f>BK90</f>
        <v>0</v>
      </c>
    </row>
    <row r="90" spans="2:65" s="11" customFormat="1" ht="22.9" customHeight="1">
      <c r="B90" s="116"/>
      <c r="D90" s="117" t="s">
        <v>69</v>
      </c>
      <c r="E90" s="153" t="s">
        <v>1010</v>
      </c>
      <c r="F90" s="153" t="s">
        <v>1011</v>
      </c>
      <c r="I90" s="119"/>
      <c r="J90" s="154">
        <f>BK90</f>
        <v>0</v>
      </c>
      <c r="L90" s="116"/>
      <c r="M90" s="121"/>
      <c r="P90" s="122">
        <f>SUM(P91:P96)</f>
        <v>0</v>
      </c>
      <c r="R90" s="122">
        <f>SUM(R91:R96)</f>
        <v>0</v>
      </c>
      <c r="T90" s="123">
        <f>SUM(T91:T96)</f>
        <v>0</v>
      </c>
      <c r="AR90" s="117" t="s">
        <v>145</v>
      </c>
      <c r="AT90" s="124" t="s">
        <v>69</v>
      </c>
      <c r="AU90" s="124" t="s">
        <v>77</v>
      </c>
      <c r="AY90" s="117" t="s">
        <v>134</v>
      </c>
      <c r="BK90" s="125">
        <f>SUM(BK91:BK96)</f>
        <v>0</v>
      </c>
    </row>
    <row r="91" spans="2:65" s="1" customFormat="1" ht="24.2" customHeight="1">
      <c r="B91" s="29"/>
      <c r="C91" s="144" t="s">
        <v>77</v>
      </c>
      <c r="D91" s="144" t="s">
        <v>205</v>
      </c>
      <c r="E91" s="145" t="s">
        <v>1208</v>
      </c>
      <c r="F91" s="146" t="s">
        <v>1209</v>
      </c>
      <c r="G91" s="147" t="s">
        <v>457</v>
      </c>
      <c r="H91" s="148">
        <v>15</v>
      </c>
      <c r="I91" s="149"/>
      <c r="J91" s="150">
        <f>ROUND(I91*H91,2)</f>
        <v>0</v>
      </c>
      <c r="K91" s="146" t="s">
        <v>840</v>
      </c>
      <c r="L91" s="29"/>
      <c r="M91" s="151" t="s">
        <v>19</v>
      </c>
      <c r="N91" s="152" t="s">
        <v>41</v>
      </c>
      <c r="P91" s="136">
        <f>O91*H91</f>
        <v>0</v>
      </c>
      <c r="Q91" s="136">
        <v>0</v>
      </c>
      <c r="R91" s="136">
        <f>Q91*H91</f>
        <v>0</v>
      </c>
      <c r="S91" s="136">
        <v>0</v>
      </c>
      <c r="T91" s="137">
        <f>S91*H91</f>
        <v>0</v>
      </c>
      <c r="AR91" s="138" t="s">
        <v>357</v>
      </c>
      <c r="AT91" s="138" t="s">
        <v>205</v>
      </c>
      <c r="AU91" s="138" t="s">
        <v>79</v>
      </c>
      <c r="AY91" s="14" t="s">
        <v>134</v>
      </c>
      <c r="BE91" s="139">
        <f>IF(N91="základní",J91,0)</f>
        <v>0</v>
      </c>
      <c r="BF91" s="139">
        <f>IF(N91="snížená",J91,0)</f>
        <v>0</v>
      </c>
      <c r="BG91" s="139">
        <f>IF(N91="zákl. přenesená",J91,0)</f>
        <v>0</v>
      </c>
      <c r="BH91" s="139">
        <f>IF(N91="sníž. přenesená",J91,0)</f>
        <v>0</v>
      </c>
      <c r="BI91" s="139">
        <f>IF(N91="nulová",J91,0)</f>
        <v>0</v>
      </c>
      <c r="BJ91" s="14" t="s">
        <v>77</v>
      </c>
      <c r="BK91" s="139">
        <f>ROUND(I91*H91,2)</f>
        <v>0</v>
      </c>
      <c r="BL91" s="14" t="s">
        <v>357</v>
      </c>
      <c r="BM91" s="138" t="s">
        <v>1210</v>
      </c>
    </row>
    <row r="92" spans="2:65" s="1" customFormat="1" ht="19.5">
      <c r="B92" s="29"/>
      <c r="D92" s="140" t="s">
        <v>141</v>
      </c>
      <c r="F92" s="141" t="s">
        <v>1211</v>
      </c>
      <c r="I92" s="142"/>
      <c r="L92" s="29"/>
      <c r="M92" s="143"/>
      <c r="T92" s="50"/>
      <c r="AT92" s="14" t="s">
        <v>141</v>
      </c>
      <c r="AU92" s="14" t="s">
        <v>79</v>
      </c>
    </row>
    <row r="93" spans="2:65" s="1" customFormat="1" ht="11.25">
      <c r="B93" s="29"/>
      <c r="D93" s="158" t="s">
        <v>843</v>
      </c>
      <c r="F93" s="159" t="s">
        <v>1212</v>
      </c>
      <c r="I93" s="142"/>
      <c r="L93" s="29"/>
      <c r="M93" s="143"/>
      <c r="T93" s="50"/>
      <c r="AT93" s="14" t="s">
        <v>843</v>
      </c>
      <c r="AU93" s="14" t="s">
        <v>79</v>
      </c>
    </row>
    <row r="94" spans="2:65" s="1" customFormat="1" ht="24.2" customHeight="1">
      <c r="B94" s="29"/>
      <c r="C94" s="144" t="s">
        <v>79</v>
      </c>
      <c r="D94" s="144" t="s">
        <v>205</v>
      </c>
      <c r="E94" s="145" t="s">
        <v>1213</v>
      </c>
      <c r="F94" s="146" t="s">
        <v>1214</v>
      </c>
      <c r="G94" s="147" t="s">
        <v>457</v>
      </c>
      <c r="H94" s="148">
        <v>850</v>
      </c>
      <c r="I94" s="149"/>
      <c r="J94" s="150">
        <f>ROUND(I94*H94,2)</f>
        <v>0</v>
      </c>
      <c r="K94" s="146" t="s">
        <v>840</v>
      </c>
      <c r="L94" s="29"/>
      <c r="M94" s="151" t="s">
        <v>19</v>
      </c>
      <c r="N94" s="152" t="s">
        <v>41</v>
      </c>
      <c r="P94" s="136">
        <f>O94*H94</f>
        <v>0</v>
      </c>
      <c r="Q94" s="136">
        <v>0</v>
      </c>
      <c r="R94" s="136">
        <f>Q94*H94</f>
        <v>0</v>
      </c>
      <c r="S94" s="136">
        <v>0</v>
      </c>
      <c r="T94" s="137">
        <f>S94*H94</f>
        <v>0</v>
      </c>
      <c r="AR94" s="138" t="s">
        <v>357</v>
      </c>
      <c r="AT94" s="138" t="s">
        <v>205</v>
      </c>
      <c r="AU94" s="138" t="s">
        <v>79</v>
      </c>
      <c r="AY94" s="14" t="s">
        <v>134</v>
      </c>
      <c r="BE94" s="139">
        <f>IF(N94="základní",J94,0)</f>
        <v>0</v>
      </c>
      <c r="BF94" s="139">
        <f>IF(N94="snížená",J94,0)</f>
        <v>0</v>
      </c>
      <c r="BG94" s="139">
        <f>IF(N94="zákl. přenesená",J94,0)</f>
        <v>0</v>
      </c>
      <c r="BH94" s="139">
        <f>IF(N94="sníž. přenesená",J94,0)</f>
        <v>0</v>
      </c>
      <c r="BI94" s="139">
        <f>IF(N94="nulová",J94,0)</f>
        <v>0</v>
      </c>
      <c r="BJ94" s="14" t="s">
        <v>77</v>
      </c>
      <c r="BK94" s="139">
        <f>ROUND(I94*H94,2)</f>
        <v>0</v>
      </c>
      <c r="BL94" s="14" t="s">
        <v>357</v>
      </c>
      <c r="BM94" s="138" t="s">
        <v>1215</v>
      </c>
    </row>
    <row r="95" spans="2:65" s="1" customFormat="1" ht="19.5">
      <c r="B95" s="29"/>
      <c r="D95" s="140" t="s">
        <v>141</v>
      </c>
      <c r="F95" s="141" t="s">
        <v>1216</v>
      </c>
      <c r="I95" s="142"/>
      <c r="L95" s="29"/>
      <c r="M95" s="143"/>
      <c r="T95" s="50"/>
      <c r="AT95" s="14" t="s">
        <v>141</v>
      </c>
      <c r="AU95" s="14" t="s">
        <v>79</v>
      </c>
    </row>
    <row r="96" spans="2:65" s="1" customFormat="1" ht="11.25">
      <c r="B96" s="29"/>
      <c r="D96" s="158" t="s">
        <v>843</v>
      </c>
      <c r="F96" s="159" t="s">
        <v>1217</v>
      </c>
      <c r="I96" s="142"/>
      <c r="L96" s="29"/>
      <c r="M96" s="143"/>
      <c r="T96" s="50"/>
      <c r="AT96" s="14" t="s">
        <v>843</v>
      </c>
      <c r="AU96" s="14" t="s">
        <v>79</v>
      </c>
    </row>
    <row r="97" spans="2:65" s="11" customFormat="1" ht="25.9" customHeight="1">
      <c r="B97" s="116"/>
      <c r="D97" s="117" t="s">
        <v>69</v>
      </c>
      <c r="E97" s="118" t="s">
        <v>1218</v>
      </c>
      <c r="F97" s="118" t="s">
        <v>1219</v>
      </c>
      <c r="I97" s="119"/>
      <c r="J97" s="120">
        <f>BK97</f>
        <v>0</v>
      </c>
      <c r="L97" s="116"/>
      <c r="M97" s="121"/>
      <c r="P97" s="122">
        <f>SUM(P98:P100)</f>
        <v>0</v>
      </c>
      <c r="R97" s="122">
        <f>SUM(R98:R100)</f>
        <v>0</v>
      </c>
      <c r="T97" s="123">
        <f>SUM(T98:T100)</f>
        <v>0</v>
      </c>
      <c r="AR97" s="117" t="s">
        <v>149</v>
      </c>
      <c r="AT97" s="124" t="s">
        <v>69</v>
      </c>
      <c r="AU97" s="124" t="s">
        <v>70</v>
      </c>
      <c r="AY97" s="117" t="s">
        <v>134</v>
      </c>
      <c r="BK97" s="125">
        <f>SUM(BK98:BK100)</f>
        <v>0</v>
      </c>
    </row>
    <row r="98" spans="2:65" s="1" customFormat="1" ht="16.5" customHeight="1">
      <c r="B98" s="29"/>
      <c r="C98" s="144" t="s">
        <v>145</v>
      </c>
      <c r="D98" s="144" t="s">
        <v>205</v>
      </c>
      <c r="E98" s="145" t="s">
        <v>1220</v>
      </c>
      <c r="F98" s="146" t="s">
        <v>1221</v>
      </c>
      <c r="G98" s="147" t="s">
        <v>208</v>
      </c>
      <c r="H98" s="148">
        <v>4</v>
      </c>
      <c r="I98" s="149"/>
      <c r="J98" s="150">
        <f>ROUND(I98*H98,2)</f>
        <v>0</v>
      </c>
      <c r="K98" s="146" t="s">
        <v>840</v>
      </c>
      <c r="L98" s="29"/>
      <c r="M98" s="151" t="s">
        <v>19</v>
      </c>
      <c r="N98" s="152" t="s">
        <v>41</v>
      </c>
      <c r="P98" s="136">
        <f>O98*H98</f>
        <v>0</v>
      </c>
      <c r="Q98" s="136">
        <v>0</v>
      </c>
      <c r="R98" s="136">
        <f>Q98*H98</f>
        <v>0</v>
      </c>
      <c r="S98" s="136">
        <v>0</v>
      </c>
      <c r="T98" s="137">
        <f>S98*H98</f>
        <v>0</v>
      </c>
      <c r="AR98" s="138" t="s">
        <v>475</v>
      </c>
      <c r="AT98" s="138" t="s">
        <v>205</v>
      </c>
      <c r="AU98" s="138" t="s">
        <v>77</v>
      </c>
      <c r="AY98" s="14" t="s">
        <v>134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4" t="s">
        <v>77</v>
      </c>
      <c r="BK98" s="139">
        <f>ROUND(I98*H98,2)</f>
        <v>0</v>
      </c>
      <c r="BL98" s="14" t="s">
        <v>475</v>
      </c>
      <c r="BM98" s="138" t="s">
        <v>1222</v>
      </c>
    </row>
    <row r="99" spans="2:65" s="1" customFormat="1" ht="19.5">
      <c r="B99" s="29"/>
      <c r="D99" s="140" t="s">
        <v>141</v>
      </c>
      <c r="F99" s="141" t="s">
        <v>1223</v>
      </c>
      <c r="I99" s="142"/>
      <c r="L99" s="29"/>
      <c r="M99" s="143"/>
      <c r="T99" s="50"/>
      <c r="AT99" s="14" t="s">
        <v>141</v>
      </c>
      <c r="AU99" s="14" t="s">
        <v>77</v>
      </c>
    </row>
    <row r="100" spans="2:65" s="1" customFormat="1" ht="11.25">
      <c r="B100" s="29"/>
      <c r="D100" s="158" t="s">
        <v>843</v>
      </c>
      <c r="F100" s="159" t="s">
        <v>1224</v>
      </c>
      <c r="I100" s="142"/>
      <c r="L100" s="29"/>
      <c r="M100" s="155"/>
      <c r="N100" s="156"/>
      <c r="O100" s="156"/>
      <c r="P100" s="156"/>
      <c r="Q100" s="156"/>
      <c r="R100" s="156"/>
      <c r="S100" s="156"/>
      <c r="T100" s="157"/>
      <c r="AT100" s="14" t="s">
        <v>843</v>
      </c>
      <c r="AU100" s="14" t="s">
        <v>77</v>
      </c>
    </row>
    <row r="101" spans="2:65" s="1" customFormat="1" ht="6.95" customHeight="1"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29"/>
    </row>
  </sheetData>
  <sheetProtection algorithmName="SHA-512" hashValue="fEXXAM0lZgluaZCYTl/3CPLaD2ubeulzOrvDzU0vAIuf9BaweKqg2+qOxqd05DWpky1z/ELMyB+DP6TljvX7/w==" saltValue="ukRqBNsjFplXRbHqt8Na2mbtyoAyPpPpqVXJujS1BVbKae0TlAtjAXc74240bxPmtxKvGxOXtJMsiba4Pe4wCQ==" spinCount="100000" sheet="1" objects="1" scenarios="1" formatColumns="0" formatRows="0" autoFilter="0"/>
  <autoFilter ref="C87:K100" xr:uid="{00000000-0009-0000-0000-000005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hyperlinks>
    <hyperlink ref="F93" r:id="rId1" xr:uid="{00000000-0004-0000-0500-000000000000}"/>
    <hyperlink ref="F96" r:id="rId2" xr:uid="{00000000-0004-0000-0500-000001000000}"/>
    <hyperlink ref="F100" r:id="rId3" xr:uid="{00000000-0004-0000-05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18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AT2" s="14" t="s">
        <v>98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79</v>
      </c>
    </row>
    <row r="4" spans="2:46" ht="24.95" customHeight="1">
      <c r="B4" s="17"/>
      <c r="D4" s="18" t="s">
        <v>99</v>
      </c>
      <c r="L4" s="17"/>
      <c r="M4" s="87" t="s">
        <v>10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4" t="s">
        <v>16</v>
      </c>
      <c r="L6" s="17"/>
    </row>
    <row r="7" spans="2:46" ht="26.25" customHeight="1">
      <c r="B7" s="17"/>
      <c r="E7" s="287" t="str">
        <f>'Rekapitulace stavby'!K6</f>
        <v>Oprava PZS v km 8,714 na trati Mikulášovice d. n. – Panský – Rumburk</v>
      </c>
      <c r="F7" s="288"/>
      <c r="G7" s="288"/>
      <c r="H7" s="288"/>
      <c r="L7" s="17"/>
    </row>
    <row r="8" spans="2:46" s="1" customFormat="1" ht="12" customHeight="1">
      <c r="B8" s="29"/>
      <c r="D8" s="24" t="s">
        <v>100</v>
      </c>
      <c r="L8" s="29"/>
    </row>
    <row r="9" spans="2:46" s="1" customFormat="1" ht="16.5" customHeight="1">
      <c r="B9" s="29"/>
      <c r="E9" s="246" t="s">
        <v>1225</v>
      </c>
      <c r="F9" s="289"/>
      <c r="G9" s="289"/>
      <c r="H9" s="289"/>
      <c r="L9" s="29"/>
    </row>
    <row r="10" spans="2:46" s="1" customFormat="1" ht="11.25">
      <c r="B10" s="29"/>
      <c r="L10" s="29"/>
    </row>
    <row r="11" spans="2:46" s="1" customFormat="1" ht="12" customHeight="1">
      <c r="B11" s="29"/>
      <c r="D11" s="24" t="s">
        <v>18</v>
      </c>
      <c r="F11" s="22" t="s">
        <v>19</v>
      </c>
      <c r="I11" s="24" t="s">
        <v>20</v>
      </c>
      <c r="J11" s="22" t="s">
        <v>19</v>
      </c>
      <c r="L11" s="29"/>
    </row>
    <row r="12" spans="2:46" s="1" customFormat="1" ht="12" customHeight="1">
      <c r="B12" s="29"/>
      <c r="D12" s="24" t="s">
        <v>21</v>
      </c>
      <c r="F12" s="22" t="s">
        <v>22</v>
      </c>
      <c r="I12" s="24" t="s">
        <v>23</v>
      </c>
      <c r="J12" s="46" t="str">
        <f>'Rekapitulace stavby'!AN8</f>
        <v>5. 11. 2024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4" t="s">
        <v>25</v>
      </c>
      <c r="I14" s="24" t="s">
        <v>26</v>
      </c>
      <c r="J14" s="22" t="str">
        <f>IF('Rekapitulace stavby'!AN10="","",'Rekapitulace stavby'!AN10)</f>
        <v/>
      </c>
      <c r="L14" s="29"/>
    </row>
    <row r="15" spans="2:46" s="1" customFormat="1" ht="18" customHeight="1">
      <c r="B15" s="29"/>
      <c r="E15" s="22" t="str">
        <f>IF('Rekapitulace stavby'!E11="","",'Rekapitulace stavby'!E11)</f>
        <v xml:space="preserve"> </v>
      </c>
      <c r="I15" s="24" t="s">
        <v>27</v>
      </c>
      <c r="J15" s="22" t="str">
        <f>IF('Rekapitulace stavby'!AN11="","",'Rekapitulace stavby'!AN11)</f>
        <v/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4" t="s">
        <v>28</v>
      </c>
      <c r="I17" s="24" t="s">
        <v>26</v>
      </c>
      <c r="J17" s="25" t="str">
        <f>'Rekapitulace stavby'!AN13</f>
        <v>Vyplň údaj</v>
      </c>
      <c r="L17" s="29"/>
    </row>
    <row r="18" spans="2:12" s="1" customFormat="1" ht="18" customHeight="1">
      <c r="B18" s="29"/>
      <c r="E18" s="290" t="str">
        <f>'Rekapitulace stavby'!E14</f>
        <v>Vyplň údaj</v>
      </c>
      <c r="F18" s="271"/>
      <c r="G18" s="271"/>
      <c r="H18" s="271"/>
      <c r="I18" s="24" t="s">
        <v>27</v>
      </c>
      <c r="J18" s="25" t="str">
        <f>'Rekapitulace stavby'!AN14</f>
        <v>Vyplň údaj</v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4" t="s">
        <v>30</v>
      </c>
      <c r="I20" s="24" t="s">
        <v>26</v>
      </c>
      <c r="J20" s="22" t="str">
        <f>IF('Rekapitulace stavby'!AN16="","",'Rekapitulace stavby'!AN16)</f>
        <v/>
      </c>
      <c r="L20" s="29"/>
    </row>
    <row r="21" spans="2:12" s="1" customFormat="1" ht="18" customHeight="1">
      <c r="B21" s="29"/>
      <c r="E21" s="22" t="str">
        <f>IF('Rekapitulace stavby'!E17="","",'Rekapitulace stavby'!E17)</f>
        <v xml:space="preserve"> </v>
      </c>
      <c r="I21" s="24" t="s">
        <v>27</v>
      </c>
      <c r="J21" s="22" t="str">
        <f>IF('Rekapitulace stavby'!AN17="","",'Rekapitulace stavby'!AN17)</f>
        <v/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4" t="s">
        <v>32</v>
      </c>
      <c r="I23" s="24" t="s">
        <v>26</v>
      </c>
      <c r="J23" s="22" t="s">
        <v>19</v>
      </c>
      <c r="L23" s="29"/>
    </row>
    <row r="24" spans="2:12" s="1" customFormat="1" ht="18" customHeight="1">
      <c r="B24" s="29"/>
      <c r="E24" s="22" t="s">
        <v>33</v>
      </c>
      <c r="I24" s="24" t="s">
        <v>27</v>
      </c>
      <c r="J24" s="22" t="s">
        <v>19</v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4" t="s">
        <v>34</v>
      </c>
      <c r="L26" s="29"/>
    </row>
    <row r="27" spans="2:12" s="7" customFormat="1" ht="16.5" customHeight="1">
      <c r="B27" s="88"/>
      <c r="E27" s="276" t="s">
        <v>19</v>
      </c>
      <c r="F27" s="276"/>
      <c r="G27" s="276"/>
      <c r="H27" s="276"/>
      <c r="L27" s="88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47"/>
      <c r="E29" s="47"/>
      <c r="F29" s="47"/>
      <c r="G29" s="47"/>
      <c r="H29" s="47"/>
      <c r="I29" s="47"/>
      <c r="J29" s="47"/>
      <c r="K29" s="47"/>
      <c r="L29" s="29"/>
    </row>
    <row r="30" spans="2:12" s="1" customFormat="1" ht="25.35" customHeight="1">
      <c r="B30" s="29"/>
      <c r="D30" s="89" t="s">
        <v>36</v>
      </c>
      <c r="J30" s="60">
        <f>ROUND(J81, 2)</f>
        <v>0</v>
      </c>
      <c r="L30" s="29"/>
    </row>
    <row r="31" spans="2:12" s="1" customFormat="1" ht="6.95" customHeight="1">
      <c r="B31" s="29"/>
      <c r="D31" s="47"/>
      <c r="E31" s="47"/>
      <c r="F31" s="47"/>
      <c r="G31" s="47"/>
      <c r="H31" s="47"/>
      <c r="I31" s="47"/>
      <c r="J31" s="47"/>
      <c r="K31" s="47"/>
      <c r="L31" s="29"/>
    </row>
    <row r="32" spans="2:12" s="1" customFormat="1" ht="14.45" customHeight="1">
      <c r="B32" s="29"/>
      <c r="F32" s="32" t="s">
        <v>38</v>
      </c>
      <c r="I32" s="32" t="s">
        <v>37</v>
      </c>
      <c r="J32" s="32" t="s">
        <v>39</v>
      </c>
      <c r="L32" s="29"/>
    </row>
    <row r="33" spans="2:12" s="1" customFormat="1" ht="14.45" customHeight="1">
      <c r="B33" s="29"/>
      <c r="D33" s="49" t="s">
        <v>40</v>
      </c>
      <c r="E33" s="24" t="s">
        <v>41</v>
      </c>
      <c r="F33" s="80">
        <f>ROUND((SUM(BE81:BE117)),  2)</f>
        <v>0</v>
      </c>
      <c r="I33" s="90">
        <v>0.21</v>
      </c>
      <c r="J33" s="80">
        <f>ROUND(((SUM(BE81:BE117))*I33),  2)</f>
        <v>0</v>
      </c>
      <c r="L33" s="29"/>
    </row>
    <row r="34" spans="2:12" s="1" customFormat="1" ht="14.45" customHeight="1">
      <c r="B34" s="29"/>
      <c r="E34" s="24" t="s">
        <v>42</v>
      </c>
      <c r="F34" s="80">
        <f>ROUND((SUM(BF81:BF117)),  2)</f>
        <v>0</v>
      </c>
      <c r="I34" s="90">
        <v>0.12</v>
      </c>
      <c r="J34" s="80">
        <f>ROUND(((SUM(BF81:BF117))*I34),  2)</f>
        <v>0</v>
      </c>
      <c r="L34" s="29"/>
    </row>
    <row r="35" spans="2:12" s="1" customFormat="1" ht="14.45" hidden="1" customHeight="1">
      <c r="B35" s="29"/>
      <c r="E35" s="24" t="s">
        <v>43</v>
      </c>
      <c r="F35" s="80">
        <f>ROUND((SUM(BG81:BG117)),  2)</f>
        <v>0</v>
      </c>
      <c r="I35" s="90">
        <v>0.21</v>
      </c>
      <c r="J35" s="80">
        <f>0</f>
        <v>0</v>
      </c>
      <c r="L35" s="29"/>
    </row>
    <row r="36" spans="2:12" s="1" customFormat="1" ht="14.45" hidden="1" customHeight="1">
      <c r="B36" s="29"/>
      <c r="E36" s="24" t="s">
        <v>44</v>
      </c>
      <c r="F36" s="80">
        <f>ROUND((SUM(BH81:BH117)),  2)</f>
        <v>0</v>
      </c>
      <c r="I36" s="90">
        <v>0.12</v>
      </c>
      <c r="J36" s="80">
        <f>0</f>
        <v>0</v>
      </c>
      <c r="L36" s="29"/>
    </row>
    <row r="37" spans="2:12" s="1" customFormat="1" ht="14.45" hidden="1" customHeight="1">
      <c r="B37" s="29"/>
      <c r="E37" s="24" t="s">
        <v>45</v>
      </c>
      <c r="F37" s="80">
        <f>ROUND((SUM(BI81:BI117)),  2)</f>
        <v>0</v>
      </c>
      <c r="I37" s="90">
        <v>0</v>
      </c>
      <c r="J37" s="80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91"/>
      <c r="D39" s="92" t="s">
        <v>46</v>
      </c>
      <c r="E39" s="51"/>
      <c r="F39" s="51"/>
      <c r="G39" s="93" t="s">
        <v>47</v>
      </c>
      <c r="H39" s="94" t="s">
        <v>48</v>
      </c>
      <c r="I39" s="51"/>
      <c r="J39" s="95">
        <f>SUM(J30:J37)</f>
        <v>0</v>
      </c>
      <c r="K39" s="96"/>
      <c r="L39" s="29"/>
    </row>
    <row r="40" spans="2:12" s="1" customFormat="1" ht="14.45" customHeight="1"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29"/>
    </row>
    <row r="44" spans="2:12" s="1" customFormat="1" ht="6.9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29"/>
    </row>
    <row r="45" spans="2:12" s="1" customFormat="1" ht="24.95" customHeight="1">
      <c r="B45" s="29"/>
      <c r="C45" s="18" t="s">
        <v>104</v>
      </c>
      <c r="L45" s="29"/>
    </row>
    <row r="46" spans="2:12" s="1" customFormat="1" ht="6.95" customHeight="1">
      <c r="B46" s="29"/>
      <c r="L46" s="29"/>
    </row>
    <row r="47" spans="2:12" s="1" customFormat="1" ht="12" customHeight="1">
      <c r="B47" s="29"/>
      <c r="C47" s="24" t="s">
        <v>16</v>
      </c>
      <c r="L47" s="29"/>
    </row>
    <row r="48" spans="2:12" s="1" customFormat="1" ht="26.25" customHeight="1">
      <c r="B48" s="29"/>
      <c r="E48" s="287" t="str">
        <f>E7</f>
        <v>Oprava PZS v km 8,714 na trati Mikulášovice d. n. – Panský – Rumburk</v>
      </c>
      <c r="F48" s="288"/>
      <c r="G48" s="288"/>
      <c r="H48" s="288"/>
      <c r="L48" s="29"/>
    </row>
    <row r="49" spans="2:47" s="1" customFormat="1" ht="12" customHeight="1">
      <c r="B49" s="29"/>
      <c r="C49" s="24" t="s">
        <v>100</v>
      </c>
      <c r="L49" s="29"/>
    </row>
    <row r="50" spans="2:47" s="1" customFormat="1" ht="16.5" customHeight="1">
      <c r="B50" s="29"/>
      <c r="E50" s="246" t="str">
        <f>E9</f>
        <v>VON - VON</v>
      </c>
      <c r="F50" s="289"/>
      <c r="G50" s="289"/>
      <c r="H50" s="289"/>
      <c r="L50" s="29"/>
    </row>
    <row r="51" spans="2:47" s="1" customFormat="1" ht="6.95" customHeight="1">
      <c r="B51" s="29"/>
      <c r="L51" s="29"/>
    </row>
    <row r="52" spans="2:47" s="1" customFormat="1" ht="12" customHeight="1">
      <c r="B52" s="29"/>
      <c r="C52" s="24" t="s">
        <v>21</v>
      </c>
      <c r="F52" s="22" t="str">
        <f>F12</f>
        <v xml:space="preserve"> </v>
      </c>
      <c r="I52" s="24" t="s">
        <v>23</v>
      </c>
      <c r="J52" s="46" t="str">
        <f>IF(J12="","",J12)</f>
        <v>5. 11. 2024</v>
      </c>
      <c r="L52" s="29"/>
    </row>
    <row r="53" spans="2:47" s="1" customFormat="1" ht="6.95" customHeight="1">
      <c r="B53" s="29"/>
      <c r="L53" s="29"/>
    </row>
    <row r="54" spans="2:47" s="1" customFormat="1" ht="15.2" customHeight="1">
      <c r="B54" s="29"/>
      <c r="C54" s="24" t="s">
        <v>25</v>
      </c>
      <c r="F54" s="22" t="str">
        <f>E15</f>
        <v xml:space="preserve"> </v>
      </c>
      <c r="I54" s="24" t="s">
        <v>30</v>
      </c>
      <c r="J54" s="27" t="str">
        <f>E21</f>
        <v xml:space="preserve"> </v>
      </c>
      <c r="L54" s="29"/>
    </row>
    <row r="55" spans="2:47" s="1" customFormat="1" ht="15.2" customHeight="1">
      <c r="B55" s="29"/>
      <c r="C55" s="24" t="s">
        <v>28</v>
      </c>
      <c r="F55" s="22" t="str">
        <f>IF(E18="","",E18)</f>
        <v>Vyplň údaj</v>
      </c>
      <c r="I55" s="24" t="s">
        <v>32</v>
      </c>
      <c r="J55" s="27" t="str">
        <f>E24</f>
        <v>Pavel Pospíšil, DiS.</v>
      </c>
      <c r="L55" s="29"/>
    </row>
    <row r="56" spans="2:47" s="1" customFormat="1" ht="10.35" customHeight="1">
      <c r="B56" s="29"/>
      <c r="L56" s="29"/>
    </row>
    <row r="57" spans="2:47" s="1" customFormat="1" ht="29.25" customHeight="1">
      <c r="B57" s="29"/>
      <c r="C57" s="97" t="s">
        <v>105</v>
      </c>
      <c r="D57" s="91"/>
      <c r="E57" s="91"/>
      <c r="F57" s="91"/>
      <c r="G57" s="91"/>
      <c r="H57" s="91"/>
      <c r="I57" s="91"/>
      <c r="J57" s="98" t="s">
        <v>106</v>
      </c>
      <c r="K57" s="91"/>
      <c r="L57" s="29"/>
    </row>
    <row r="58" spans="2:47" s="1" customFormat="1" ht="10.35" customHeight="1">
      <c r="B58" s="29"/>
      <c r="L58" s="29"/>
    </row>
    <row r="59" spans="2:47" s="1" customFormat="1" ht="22.9" customHeight="1">
      <c r="B59" s="29"/>
      <c r="C59" s="99" t="s">
        <v>68</v>
      </c>
      <c r="J59" s="60">
        <f>J81</f>
        <v>0</v>
      </c>
      <c r="L59" s="29"/>
      <c r="AU59" s="14" t="s">
        <v>107</v>
      </c>
    </row>
    <row r="60" spans="2:47" s="8" customFormat="1" ht="24.95" customHeight="1">
      <c r="B60" s="100"/>
      <c r="D60" s="101" t="s">
        <v>1107</v>
      </c>
      <c r="E60" s="102"/>
      <c r="F60" s="102"/>
      <c r="G60" s="102"/>
      <c r="H60" s="102"/>
      <c r="I60" s="102"/>
      <c r="J60" s="103">
        <f>J82</f>
        <v>0</v>
      </c>
      <c r="L60" s="100"/>
    </row>
    <row r="61" spans="2:47" s="8" customFormat="1" ht="24.95" customHeight="1">
      <c r="B61" s="100"/>
      <c r="D61" s="101" t="s">
        <v>1226</v>
      </c>
      <c r="E61" s="102"/>
      <c r="F61" s="102"/>
      <c r="G61" s="102"/>
      <c r="H61" s="102"/>
      <c r="I61" s="102"/>
      <c r="J61" s="103">
        <f>J99</f>
        <v>0</v>
      </c>
      <c r="L61" s="100"/>
    </row>
    <row r="62" spans="2:47" s="1" customFormat="1" ht="21.75" customHeight="1">
      <c r="B62" s="29"/>
      <c r="L62" s="29"/>
    </row>
    <row r="63" spans="2:47" s="1" customFormat="1" ht="6.95" customHeight="1">
      <c r="B63" s="38"/>
      <c r="C63" s="39"/>
      <c r="D63" s="39"/>
      <c r="E63" s="39"/>
      <c r="F63" s="39"/>
      <c r="G63" s="39"/>
      <c r="H63" s="39"/>
      <c r="I63" s="39"/>
      <c r="J63" s="39"/>
      <c r="K63" s="39"/>
      <c r="L63" s="29"/>
    </row>
    <row r="67" spans="2:20" s="1" customFormat="1" ht="6.95" customHeight="1"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29"/>
    </row>
    <row r="68" spans="2:20" s="1" customFormat="1" ht="24.95" customHeight="1">
      <c r="B68" s="29"/>
      <c r="C68" s="18" t="s">
        <v>120</v>
      </c>
      <c r="L68" s="29"/>
    </row>
    <row r="69" spans="2:20" s="1" customFormat="1" ht="6.95" customHeight="1">
      <c r="B69" s="29"/>
      <c r="L69" s="29"/>
    </row>
    <row r="70" spans="2:20" s="1" customFormat="1" ht="12" customHeight="1">
      <c r="B70" s="29"/>
      <c r="C70" s="24" t="s">
        <v>16</v>
      </c>
      <c r="L70" s="29"/>
    </row>
    <row r="71" spans="2:20" s="1" customFormat="1" ht="26.25" customHeight="1">
      <c r="B71" s="29"/>
      <c r="E71" s="287" t="str">
        <f>E7</f>
        <v>Oprava PZS v km 8,714 na trati Mikulášovice d. n. – Panský – Rumburk</v>
      </c>
      <c r="F71" s="288"/>
      <c r="G71" s="288"/>
      <c r="H71" s="288"/>
      <c r="L71" s="29"/>
    </row>
    <row r="72" spans="2:20" s="1" customFormat="1" ht="12" customHeight="1">
      <c r="B72" s="29"/>
      <c r="C72" s="24" t="s">
        <v>100</v>
      </c>
      <c r="L72" s="29"/>
    </row>
    <row r="73" spans="2:20" s="1" customFormat="1" ht="16.5" customHeight="1">
      <c r="B73" s="29"/>
      <c r="E73" s="246" t="str">
        <f>E9</f>
        <v>VON - VON</v>
      </c>
      <c r="F73" s="289"/>
      <c r="G73" s="289"/>
      <c r="H73" s="289"/>
      <c r="L73" s="29"/>
    </row>
    <row r="74" spans="2:20" s="1" customFormat="1" ht="6.95" customHeight="1">
      <c r="B74" s="29"/>
      <c r="L74" s="29"/>
    </row>
    <row r="75" spans="2:20" s="1" customFormat="1" ht="12" customHeight="1">
      <c r="B75" s="29"/>
      <c r="C75" s="24" t="s">
        <v>21</v>
      </c>
      <c r="F75" s="22" t="str">
        <f>F12</f>
        <v xml:space="preserve"> </v>
      </c>
      <c r="I75" s="24" t="s">
        <v>23</v>
      </c>
      <c r="J75" s="46" t="str">
        <f>IF(J12="","",J12)</f>
        <v>5. 11. 2024</v>
      </c>
      <c r="L75" s="29"/>
    </row>
    <row r="76" spans="2:20" s="1" customFormat="1" ht="6.95" customHeight="1">
      <c r="B76" s="29"/>
      <c r="L76" s="29"/>
    </row>
    <row r="77" spans="2:20" s="1" customFormat="1" ht="15.2" customHeight="1">
      <c r="B77" s="29"/>
      <c r="C77" s="24" t="s">
        <v>25</v>
      </c>
      <c r="F77" s="22" t="str">
        <f>E15</f>
        <v xml:space="preserve"> </v>
      </c>
      <c r="I77" s="24" t="s">
        <v>30</v>
      </c>
      <c r="J77" s="27" t="str">
        <f>E21</f>
        <v xml:space="preserve"> </v>
      </c>
      <c r="L77" s="29"/>
    </row>
    <row r="78" spans="2:20" s="1" customFormat="1" ht="15.2" customHeight="1">
      <c r="B78" s="29"/>
      <c r="C78" s="24" t="s">
        <v>28</v>
      </c>
      <c r="F78" s="22" t="str">
        <f>IF(E18="","",E18)</f>
        <v>Vyplň údaj</v>
      </c>
      <c r="I78" s="24" t="s">
        <v>32</v>
      </c>
      <c r="J78" s="27" t="str">
        <f>E24</f>
        <v>Pavel Pospíšil, DiS.</v>
      </c>
      <c r="L78" s="29"/>
    </row>
    <row r="79" spans="2:20" s="1" customFormat="1" ht="10.35" customHeight="1">
      <c r="B79" s="29"/>
      <c r="L79" s="29"/>
    </row>
    <row r="80" spans="2:20" s="10" customFormat="1" ht="29.25" customHeight="1">
      <c r="B80" s="108"/>
      <c r="C80" s="109" t="s">
        <v>121</v>
      </c>
      <c r="D80" s="110" t="s">
        <v>55</v>
      </c>
      <c r="E80" s="110" t="s">
        <v>51</v>
      </c>
      <c r="F80" s="110" t="s">
        <v>52</v>
      </c>
      <c r="G80" s="110" t="s">
        <v>122</v>
      </c>
      <c r="H80" s="110" t="s">
        <v>123</v>
      </c>
      <c r="I80" s="110" t="s">
        <v>124</v>
      </c>
      <c r="J80" s="110" t="s">
        <v>106</v>
      </c>
      <c r="K80" s="111" t="s">
        <v>125</v>
      </c>
      <c r="L80" s="108"/>
      <c r="M80" s="53" t="s">
        <v>19</v>
      </c>
      <c r="N80" s="54" t="s">
        <v>40</v>
      </c>
      <c r="O80" s="54" t="s">
        <v>126</v>
      </c>
      <c r="P80" s="54" t="s">
        <v>127</v>
      </c>
      <c r="Q80" s="54" t="s">
        <v>128</v>
      </c>
      <c r="R80" s="54" t="s">
        <v>129</v>
      </c>
      <c r="S80" s="54" t="s">
        <v>130</v>
      </c>
      <c r="T80" s="55" t="s">
        <v>131</v>
      </c>
    </row>
    <row r="81" spans="2:65" s="1" customFormat="1" ht="22.9" customHeight="1">
      <c r="B81" s="29"/>
      <c r="C81" s="58" t="s">
        <v>132</v>
      </c>
      <c r="J81" s="112">
        <f>BK81</f>
        <v>0</v>
      </c>
      <c r="L81" s="29"/>
      <c r="M81" s="56"/>
      <c r="N81" s="47"/>
      <c r="O81" s="47"/>
      <c r="P81" s="113">
        <f>P82+P99</f>
        <v>0</v>
      </c>
      <c r="Q81" s="47"/>
      <c r="R81" s="113">
        <f>R82+R99</f>
        <v>0</v>
      </c>
      <c r="S81" s="47"/>
      <c r="T81" s="114">
        <f>T82+T99</f>
        <v>0</v>
      </c>
      <c r="AT81" s="14" t="s">
        <v>69</v>
      </c>
      <c r="AU81" s="14" t="s">
        <v>107</v>
      </c>
      <c r="BK81" s="115">
        <f>BK82+BK99</f>
        <v>0</v>
      </c>
    </row>
    <row r="82" spans="2:65" s="11" customFormat="1" ht="25.9" customHeight="1">
      <c r="B82" s="116"/>
      <c r="D82" s="117" t="s">
        <v>69</v>
      </c>
      <c r="E82" s="118" t="s">
        <v>1116</v>
      </c>
      <c r="F82" s="118" t="s">
        <v>1117</v>
      </c>
      <c r="I82" s="119"/>
      <c r="J82" s="120">
        <f>BK82</f>
        <v>0</v>
      </c>
      <c r="L82" s="116"/>
      <c r="M82" s="121"/>
      <c r="P82" s="122">
        <f>SUM(P83:P98)</f>
        <v>0</v>
      </c>
      <c r="R82" s="122">
        <f>SUM(R83:R98)</f>
        <v>0</v>
      </c>
      <c r="T82" s="123">
        <f>SUM(T83:T98)</f>
        <v>0</v>
      </c>
      <c r="AR82" s="117" t="s">
        <v>149</v>
      </c>
      <c r="AT82" s="124" t="s">
        <v>69</v>
      </c>
      <c r="AU82" s="124" t="s">
        <v>70</v>
      </c>
      <c r="AY82" s="117" t="s">
        <v>134</v>
      </c>
      <c r="BK82" s="125">
        <f>SUM(BK83:BK98)</f>
        <v>0</v>
      </c>
    </row>
    <row r="83" spans="2:65" s="1" customFormat="1" ht="37.9" customHeight="1">
      <c r="B83" s="29"/>
      <c r="C83" s="144" t="s">
        <v>77</v>
      </c>
      <c r="D83" s="144" t="s">
        <v>205</v>
      </c>
      <c r="E83" s="145" t="s">
        <v>1227</v>
      </c>
      <c r="F83" s="146" t="s">
        <v>1228</v>
      </c>
      <c r="G83" s="147" t="s">
        <v>888</v>
      </c>
      <c r="H83" s="148">
        <v>6</v>
      </c>
      <c r="I83" s="149"/>
      <c r="J83" s="150">
        <f>ROUND(I83*H83,2)</f>
        <v>0</v>
      </c>
      <c r="K83" s="146" t="s">
        <v>139</v>
      </c>
      <c r="L83" s="29"/>
      <c r="M83" s="151" t="s">
        <v>19</v>
      </c>
      <c r="N83" s="152" t="s">
        <v>41</v>
      </c>
      <c r="P83" s="136">
        <f>O83*H83</f>
        <v>0</v>
      </c>
      <c r="Q83" s="136">
        <v>0</v>
      </c>
      <c r="R83" s="136">
        <f>Q83*H83</f>
        <v>0</v>
      </c>
      <c r="S83" s="136">
        <v>0</v>
      </c>
      <c r="T83" s="137">
        <f>S83*H83</f>
        <v>0</v>
      </c>
      <c r="AR83" s="138" t="s">
        <v>1229</v>
      </c>
      <c r="AT83" s="138" t="s">
        <v>205</v>
      </c>
      <c r="AU83" s="138" t="s">
        <v>77</v>
      </c>
      <c r="AY83" s="14" t="s">
        <v>134</v>
      </c>
      <c r="BE83" s="139">
        <f>IF(N83="základní",J83,0)</f>
        <v>0</v>
      </c>
      <c r="BF83" s="139">
        <f>IF(N83="snížená",J83,0)</f>
        <v>0</v>
      </c>
      <c r="BG83" s="139">
        <f>IF(N83="zákl. přenesená",J83,0)</f>
        <v>0</v>
      </c>
      <c r="BH83" s="139">
        <f>IF(N83="sníž. přenesená",J83,0)</f>
        <v>0</v>
      </c>
      <c r="BI83" s="139">
        <f>IF(N83="nulová",J83,0)</f>
        <v>0</v>
      </c>
      <c r="BJ83" s="14" t="s">
        <v>77</v>
      </c>
      <c r="BK83" s="139">
        <f>ROUND(I83*H83,2)</f>
        <v>0</v>
      </c>
      <c r="BL83" s="14" t="s">
        <v>1229</v>
      </c>
      <c r="BM83" s="138" t="s">
        <v>1230</v>
      </c>
    </row>
    <row r="84" spans="2:65" s="1" customFormat="1" ht="68.25">
      <c r="B84" s="29"/>
      <c r="D84" s="140" t="s">
        <v>141</v>
      </c>
      <c r="F84" s="141" t="s">
        <v>1231</v>
      </c>
      <c r="I84" s="142"/>
      <c r="L84" s="29"/>
      <c r="M84" s="143"/>
      <c r="T84" s="50"/>
      <c r="AT84" s="14" t="s">
        <v>141</v>
      </c>
      <c r="AU84" s="14" t="s">
        <v>77</v>
      </c>
    </row>
    <row r="85" spans="2:65" s="1" customFormat="1" ht="44.25" customHeight="1">
      <c r="B85" s="29"/>
      <c r="C85" s="144" t="s">
        <v>79</v>
      </c>
      <c r="D85" s="144" t="s">
        <v>205</v>
      </c>
      <c r="E85" s="145" t="s">
        <v>1232</v>
      </c>
      <c r="F85" s="146" t="s">
        <v>1233</v>
      </c>
      <c r="G85" s="147" t="s">
        <v>888</v>
      </c>
      <c r="H85" s="148">
        <v>6</v>
      </c>
      <c r="I85" s="149"/>
      <c r="J85" s="150">
        <f>ROUND(I85*H85,2)</f>
        <v>0</v>
      </c>
      <c r="K85" s="146" t="s">
        <v>139</v>
      </c>
      <c r="L85" s="29"/>
      <c r="M85" s="151" t="s">
        <v>19</v>
      </c>
      <c r="N85" s="152" t="s">
        <v>41</v>
      </c>
      <c r="P85" s="136">
        <f>O85*H85</f>
        <v>0</v>
      </c>
      <c r="Q85" s="136">
        <v>0</v>
      </c>
      <c r="R85" s="136">
        <f>Q85*H85</f>
        <v>0</v>
      </c>
      <c r="S85" s="136">
        <v>0</v>
      </c>
      <c r="T85" s="137">
        <f>S85*H85</f>
        <v>0</v>
      </c>
      <c r="AR85" s="138" t="s">
        <v>1229</v>
      </c>
      <c r="AT85" s="138" t="s">
        <v>205</v>
      </c>
      <c r="AU85" s="138" t="s">
        <v>77</v>
      </c>
      <c r="AY85" s="14" t="s">
        <v>134</v>
      </c>
      <c r="BE85" s="139">
        <f>IF(N85="základní",J85,0)</f>
        <v>0</v>
      </c>
      <c r="BF85" s="139">
        <f>IF(N85="snížená",J85,0)</f>
        <v>0</v>
      </c>
      <c r="BG85" s="139">
        <f>IF(N85="zákl. přenesená",J85,0)</f>
        <v>0</v>
      </c>
      <c r="BH85" s="139">
        <f>IF(N85="sníž. přenesená",J85,0)</f>
        <v>0</v>
      </c>
      <c r="BI85" s="139">
        <f>IF(N85="nulová",J85,0)</f>
        <v>0</v>
      </c>
      <c r="BJ85" s="14" t="s">
        <v>77</v>
      </c>
      <c r="BK85" s="139">
        <f>ROUND(I85*H85,2)</f>
        <v>0</v>
      </c>
      <c r="BL85" s="14" t="s">
        <v>1229</v>
      </c>
      <c r="BM85" s="138" t="s">
        <v>1234</v>
      </c>
    </row>
    <row r="86" spans="2:65" s="1" customFormat="1" ht="68.25">
      <c r="B86" s="29"/>
      <c r="D86" s="140" t="s">
        <v>141</v>
      </c>
      <c r="F86" s="141" t="s">
        <v>1235</v>
      </c>
      <c r="I86" s="142"/>
      <c r="L86" s="29"/>
      <c r="M86" s="143"/>
      <c r="T86" s="50"/>
      <c r="AT86" s="14" t="s">
        <v>141</v>
      </c>
      <c r="AU86" s="14" t="s">
        <v>77</v>
      </c>
    </row>
    <row r="87" spans="2:65" s="1" customFormat="1" ht="49.15" customHeight="1">
      <c r="B87" s="29"/>
      <c r="C87" s="144" t="s">
        <v>145</v>
      </c>
      <c r="D87" s="144" t="s">
        <v>205</v>
      </c>
      <c r="E87" s="145" t="s">
        <v>1236</v>
      </c>
      <c r="F87" s="146" t="s">
        <v>1237</v>
      </c>
      <c r="G87" s="147" t="s">
        <v>888</v>
      </c>
      <c r="H87" s="148">
        <v>12</v>
      </c>
      <c r="I87" s="149"/>
      <c r="J87" s="150">
        <f>ROUND(I87*H87,2)</f>
        <v>0</v>
      </c>
      <c r="K87" s="146" t="s">
        <v>139</v>
      </c>
      <c r="L87" s="29"/>
      <c r="M87" s="151" t="s">
        <v>19</v>
      </c>
      <c r="N87" s="152" t="s">
        <v>41</v>
      </c>
      <c r="P87" s="136">
        <f>O87*H87</f>
        <v>0</v>
      </c>
      <c r="Q87" s="136">
        <v>0</v>
      </c>
      <c r="R87" s="136">
        <f>Q87*H87</f>
        <v>0</v>
      </c>
      <c r="S87" s="136">
        <v>0</v>
      </c>
      <c r="T87" s="137">
        <f>S87*H87</f>
        <v>0</v>
      </c>
      <c r="AR87" s="138" t="s">
        <v>475</v>
      </c>
      <c r="AT87" s="138" t="s">
        <v>205</v>
      </c>
      <c r="AU87" s="138" t="s">
        <v>77</v>
      </c>
      <c r="AY87" s="14" t="s">
        <v>134</v>
      </c>
      <c r="BE87" s="139">
        <f>IF(N87="základní",J87,0)</f>
        <v>0</v>
      </c>
      <c r="BF87" s="139">
        <f>IF(N87="snížená",J87,0)</f>
        <v>0</v>
      </c>
      <c r="BG87" s="139">
        <f>IF(N87="zákl. přenesená",J87,0)</f>
        <v>0</v>
      </c>
      <c r="BH87" s="139">
        <f>IF(N87="sníž. přenesená",J87,0)</f>
        <v>0</v>
      </c>
      <c r="BI87" s="139">
        <f>IF(N87="nulová",J87,0)</f>
        <v>0</v>
      </c>
      <c r="BJ87" s="14" t="s">
        <v>77</v>
      </c>
      <c r="BK87" s="139">
        <f>ROUND(I87*H87,2)</f>
        <v>0</v>
      </c>
      <c r="BL87" s="14" t="s">
        <v>475</v>
      </c>
      <c r="BM87" s="138" t="s">
        <v>1238</v>
      </c>
    </row>
    <row r="88" spans="2:65" s="1" customFormat="1" ht="68.25">
      <c r="B88" s="29"/>
      <c r="D88" s="140" t="s">
        <v>141</v>
      </c>
      <c r="F88" s="141" t="s">
        <v>1239</v>
      </c>
      <c r="I88" s="142"/>
      <c r="L88" s="29"/>
      <c r="M88" s="143"/>
      <c r="T88" s="50"/>
      <c r="AT88" s="14" t="s">
        <v>141</v>
      </c>
      <c r="AU88" s="14" t="s">
        <v>77</v>
      </c>
    </row>
    <row r="89" spans="2:65" s="1" customFormat="1" ht="21.75" customHeight="1">
      <c r="B89" s="29"/>
      <c r="C89" s="144" t="s">
        <v>149</v>
      </c>
      <c r="D89" s="144" t="s">
        <v>205</v>
      </c>
      <c r="E89" s="145" t="s">
        <v>1240</v>
      </c>
      <c r="F89" s="146" t="s">
        <v>1241</v>
      </c>
      <c r="G89" s="147" t="s">
        <v>888</v>
      </c>
      <c r="H89" s="148">
        <v>6</v>
      </c>
      <c r="I89" s="149"/>
      <c r="J89" s="150">
        <f>ROUND(I89*H89,2)</f>
        <v>0</v>
      </c>
      <c r="K89" s="146" t="s">
        <v>139</v>
      </c>
      <c r="L89" s="29"/>
      <c r="M89" s="151" t="s">
        <v>19</v>
      </c>
      <c r="N89" s="152" t="s">
        <v>41</v>
      </c>
      <c r="P89" s="136">
        <f>O89*H89</f>
        <v>0</v>
      </c>
      <c r="Q89" s="136">
        <v>0</v>
      </c>
      <c r="R89" s="136">
        <f>Q89*H89</f>
        <v>0</v>
      </c>
      <c r="S89" s="136">
        <v>0</v>
      </c>
      <c r="T89" s="137">
        <f>S89*H89</f>
        <v>0</v>
      </c>
      <c r="AR89" s="138" t="s">
        <v>1229</v>
      </c>
      <c r="AT89" s="138" t="s">
        <v>205</v>
      </c>
      <c r="AU89" s="138" t="s">
        <v>77</v>
      </c>
      <c r="AY89" s="14" t="s">
        <v>134</v>
      </c>
      <c r="BE89" s="139">
        <f>IF(N89="základní",J89,0)</f>
        <v>0</v>
      </c>
      <c r="BF89" s="139">
        <f>IF(N89="snížená",J89,0)</f>
        <v>0</v>
      </c>
      <c r="BG89" s="139">
        <f>IF(N89="zákl. přenesená",J89,0)</f>
        <v>0</v>
      </c>
      <c r="BH89" s="139">
        <f>IF(N89="sníž. přenesená",J89,0)</f>
        <v>0</v>
      </c>
      <c r="BI89" s="139">
        <f>IF(N89="nulová",J89,0)</f>
        <v>0</v>
      </c>
      <c r="BJ89" s="14" t="s">
        <v>77</v>
      </c>
      <c r="BK89" s="139">
        <f>ROUND(I89*H89,2)</f>
        <v>0</v>
      </c>
      <c r="BL89" s="14" t="s">
        <v>1229</v>
      </c>
      <c r="BM89" s="138" t="s">
        <v>1242</v>
      </c>
    </row>
    <row r="90" spans="2:65" s="1" customFormat="1" ht="48.75">
      <c r="B90" s="29"/>
      <c r="D90" s="140" t="s">
        <v>141</v>
      </c>
      <c r="F90" s="141" t="s">
        <v>1243</v>
      </c>
      <c r="I90" s="142"/>
      <c r="L90" s="29"/>
      <c r="M90" s="143"/>
      <c r="T90" s="50"/>
      <c r="AT90" s="14" t="s">
        <v>141</v>
      </c>
      <c r="AU90" s="14" t="s">
        <v>77</v>
      </c>
    </row>
    <row r="91" spans="2:65" s="1" customFormat="1" ht="24.2" customHeight="1">
      <c r="B91" s="29"/>
      <c r="C91" s="144" t="s">
        <v>153</v>
      </c>
      <c r="D91" s="144" t="s">
        <v>205</v>
      </c>
      <c r="E91" s="145" t="s">
        <v>1244</v>
      </c>
      <c r="F91" s="146" t="s">
        <v>1245</v>
      </c>
      <c r="G91" s="147" t="s">
        <v>888</v>
      </c>
      <c r="H91" s="148">
        <v>12</v>
      </c>
      <c r="I91" s="149"/>
      <c r="J91" s="150">
        <f>ROUND(I91*H91,2)</f>
        <v>0</v>
      </c>
      <c r="K91" s="146" t="s">
        <v>139</v>
      </c>
      <c r="L91" s="29"/>
      <c r="M91" s="151" t="s">
        <v>19</v>
      </c>
      <c r="N91" s="152" t="s">
        <v>41</v>
      </c>
      <c r="P91" s="136">
        <f>O91*H91</f>
        <v>0</v>
      </c>
      <c r="Q91" s="136">
        <v>0</v>
      </c>
      <c r="R91" s="136">
        <f>Q91*H91</f>
        <v>0</v>
      </c>
      <c r="S91" s="136">
        <v>0</v>
      </c>
      <c r="T91" s="137">
        <f>S91*H91</f>
        <v>0</v>
      </c>
      <c r="AR91" s="138" t="s">
        <v>475</v>
      </c>
      <c r="AT91" s="138" t="s">
        <v>205</v>
      </c>
      <c r="AU91" s="138" t="s">
        <v>77</v>
      </c>
      <c r="AY91" s="14" t="s">
        <v>134</v>
      </c>
      <c r="BE91" s="139">
        <f>IF(N91="základní",J91,0)</f>
        <v>0</v>
      </c>
      <c r="BF91" s="139">
        <f>IF(N91="snížená",J91,0)</f>
        <v>0</v>
      </c>
      <c r="BG91" s="139">
        <f>IF(N91="zákl. přenesená",J91,0)</f>
        <v>0</v>
      </c>
      <c r="BH91" s="139">
        <f>IF(N91="sníž. přenesená",J91,0)</f>
        <v>0</v>
      </c>
      <c r="BI91" s="139">
        <f>IF(N91="nulová",J91,0)</f>
        <v>0</v>
      </c>
      <c r="BJ91" s="14" t="s">
        <v>77</v>
      </c>
      <c r="BK91" s="139">
        <f>ROUND(I91*H91,2)</f>
        <v>0</v>
      </c>
      <c r="BL91" s="14" t="s">
        <v>475</v>
      </c>
      <c r="BM91" s="138" t="s">
        <v>1246</v>
      </c>
    </row>
    <row r="92" spans="2:65" s="1" customFormat="1" ht="48.75">
      <c r="B92" s="29"/>
      <c r="D92" s="140" t="s">
        <v>141</v>
      </c>
      <c r="F92" s="141" t="s">
        <v>1247</v>
      </c>
      <c r="I92" s="142"/>
      <c r="L92" s="29"/>
      <c r="M92" s="143"/>
      <c r="T92" s="50"/>
      <c r="AT92" s="14" t="s">
        <v>141</v>
      </c>
      <c r="AU92" s="14" t="s">
        <v>77</v>
      </c>
    </row>
    <row r="93" spans="2:65" s="1" customFormat="1" ht="24.2" customHeight="1">
      <c r="B93" s="29"/>
      <c r="C93" s="144" t="s">
        <v>157</v>
      </c>
      <c r="D93" s="144" t="s">
        <v>205</v>
      </c>
      <c r="E93" s="145" t="s">
        <v>1248</v>
      </c>
      <c r="F93" s="146" t="s">
        <v>1249</v>
      </c>
      <c r="G93" s="147" t="s">
        <v>888</v>
      </c>
      <c r="H93" s="148">
        <v>12</v>
      </c>
      <c r="I93" s="149"/>
      <c r="J93" s="150">
        <f>ROUND(I93*H93,2)</f>
        <v>0</v>
      </c>
      <c r="K93" s="146" t="s">
        <v>139</v>
      </c>
      <c r="L93" s="29"/>
      <c r="M93" s="151" t="s">
        <v>19</v>
      </c>
      <c r="N93" s="152" t="s">
        <v>41</v>
      </c>
      <c r="P93" s="136">
        <f>O93*H93</f>
        <v>0</v>
      </c>
      <c r="Q93" s="136">
        <v>0</v>
      </c>
      <c r="R93" s="136">
        <f>Q93*H93</f>
        <v>0</v>
      </c>
      <c r="S93" s="136">
        <v>0</v>
      </c>
      <c r="T93" s="137">
        <f>S93*H93</f>
        <v>0</v>
      </c>
      <c r="AR93" s="138" t="s">
        <v>475</v>
      </c>
      <c r="AT93" s="138" t="s">
        <v>205</v>
      </c>
      <c r="AU93" s="138" t="s">
        <v>77</v>
      </c>
      <c r="AY93" s="14" t="s">
        <v>134</v>
      </c>
      <c r="BE93" s="139">
        <f>IF(N93="základní",J93,0)</f>
        <v>0</v>
      </c>
      <c r="BF93" s="139">
        <f>IF(N93="snížená",J93,0)</f>
        <v>0</v>
      </c>
      <c r="BG93" s="139">
        <f>IF(N93="zákl. přenesená",J93,0)</f>
        <v>0</v>
      </c>
      <c r="BH93" s="139">
        <f>IF(N93="sníž. přenesená",J93,0)</f>
        <v>0</v>
      </c>
      <c r="BI93" s="139">
        <f>IF(N93="nulová",J93,0)</f>
        <v>0</v>
      </c>
      <c r="BJ93" s="14" t="s">
        <v>77</v>
      </c>
      <c r="BK93" s="139">
        <f>ROUND(I93*H93,2)</f>
        <v>0</v>
      </c>
      <c r="BL93" s="14" t="s">
        <v>475</v>
      </c>
      <c r="BM93" s="138" t="s">
        <v>1250</v>
      </c>
    </row>
    <row r="94" spans="2:65" s="1" customFormat="1" ht="29.25">
      <c r="B94" s="29"/>
      <c r="D94" s="140" t="s">
        <v>141</v>
      </c>
      <c r="F94" s="141" t="s">
        <v>1251</v>
      </c>
      <c r="I94" s="142"/>
      <c r="L94" s="29"/>
      <c r="M94" s="143"/>
      <c r="T94" s="50"/>
      <c r="AT94" s="14" t="s">
        <v>141</v>
      </c>
      <c r="AU94" s="14" t="s">
        <v>77</v>
      </c>
    </row>
    <row r="95" spans="2:65" s="1" customFormat="1" ht="21.75" customHeight="1">
      <c r="B95" s="29"/>
      <c r="C95" s="144" t="s">
        <v>161</v>
      </c>
      <c r="D95" s="144" t="s">
        <v>205</v>
      </c>
      <c r="E95" s="145" t="s">
        <v>1252</v>
      </c>
      <c r="F95" s="146" t="s">
        <v>1253</v>
      </c>
      <c r="G95" s="147" t="s">
        <v>888</v>
      </c>
      <c r="H95" s="148">
        <v>6</v>
      </c>
      <c r="I95" s="149"/>
      <c r="J95" s="150">
        <f>ROUND(I95*H95,2)</f>
        <v>0</v>
      </c>
      <c r="K95" s="146" t="s">
        <v>139</v>
      </c>
      <c r="L95" s="29"/>
      <c r="M95" s="151" t="s">
        <v>19</v>
      </c>
      <c r="N95" s="152" t="s">
        <v>41</v>
      </c>
      <c r="P95" s="136">
        <f>O95*H95</f>
        <v>0</v>
      </c>
      <c r="Q95" s="136">
        <v>0</v>
      </c>
      <c r="R95" s="136">
        <f>Q95*H95</f>
        <v>0</v>
      </c>
      <c r="S95" s="136">
        <v>0</v>
      </c>
      <c r="T95" s="137">
        <f>S95*H95</f>
        <v>0</v>
      </c>
      <c r="AR95" s="138" t="s">
        <v>1229</v>
      </c>
      <c r="AT95" s="138" t="s">
        <v>205</v>
      </c>
      <c r="AU95" s="138" t="s">
        <v>77</v>
      </c>
      <c r="AY95" s="14" t="s">
        <v>134</v>
      </c>
      <c r="BE95" s="139">
        <f>IF(N95="základní",J95,0)</f>
        <v>0</v>
      </c>
      <c r="BF95" s="139">
        <f>IF(N95="snížená",J95,0)</f>
        <v>0</v>
      </c>
      <c r="BG95" s="139">
        <f>IF(N95="zákl. přenesená",J95,0)</f>
        <v>0</v>
      </c>
      <c r="BH95" s="139">
        <f>IF(N95="sníž. přenesená",J95,0)</f>
        <v>0</v>
      </c>
      <c r="BI95" s="139">
        <f>IF(N95="nulová",J95,0)</f>
        <v>0</v>
      </c>
      <c r="BJ95" s="14" t="s">
        <v>77</v>
      </c>
      <c r="BK95" s="139">
        <f>ROUND(I95*H95,2)</f>
        <v>0</v>
      </c>
      <c r="BL95" s="14" t="s">
        <v>1229</v>
      </c>
      <c r="BM95" s="138" t="s">
        <v>1254</v>
      </c>
    </row>
    <row r="96" spans="2:65" s="1" customFormat="1" ht="58.5">
      <c r="B96" s="29"/>
      <c r="D96" s="140" t="s">
        <v>141</v>
      </c>
      <c r="F96" s="141" t="s">
        <v>1255</v>
      </c>
      <c r="I96" s="142"/>
      <c r="L96" s="29"/>
      <c r="M96" s="143"/>
      <c r="T96" s="50"/>
      <c r="AT96" s="14" t="s">
        <v>141</v>
      </c>
      <c r="AU96" s="14" t="s">
        <v>77</v>
      </c>
    </row>
    <row r="97" spans="2:65" s="1" customFormat="1" ht="21.75" customHeight="1">
      <c r="B97" s="29"/>
      <c r="C97" s="144" t="s">
        <v>165</v>
      </c>
      <c r="D97" s="144" t="s">
        <v>205</v>
      </c>
      <c r="E97" s="145" t="s">
        <v>1256</v>
      </c>
      <c r="F97" s="146" t="s">
        <v>1257</v>
      </c>
      <c r="G97" s="147" t="s">
        <v>888</v>
      </c>
      <c r="H97" s="148">
        <v>12</v>
      </c>
      <c r="I97" s="149"/>
      <c r="J97" s="150">
        <f>ROUND(I97*H97,2)</f>
        <v>0</v>
      </c>
      <c r="K97" s="146" t="s">
        <v>139</v>
      </c>
      <c r="L97" s="29"/>
      <c r="M97" s="151" t="s">
        <v>19</v>
      </c>
      <c r="N97" s="152" t="s">
        <v>41</v>
      </c>
      <c r="P97" s="136">
        <f>O97*H97</f>
        <v>0</v>
      </c>
      <c r="Q97" s="136">
        <v>0</v>
      </c>
      <c r="R97" s="136">
        <f>Q97*H97</f>
        <v>0</v>
      </c>
      <c r="S97" s="136">
        <v>0</v>
      </c>
      <c r="T97" s="137">
        <f>S97*H97</f>
        <v>0</v>
      </c>
      <c r="AR97" s="138" t="s">
        <v>475</v>
      </c>
      <c r="AT97" s="138" t="s">
        <v>205</v>
      </c>
      <c r="AU97" s="138" t="s">
        <v>77</v>
      </c>
      <c r="AY97" s="14" t="s">
        <v>134</v>
      </c>
      <c r="BE97" s="139">
        <f>IF(N97="základní",J97,0)</f>
        <v>0</v>
      </c>
      <c r="BF97" s="139">
        <f>IF(N97="snížená",J97,0)</f>
        <v>0</v>
      </c>
      <c r="BG97" s="139">
        <f>IF(N97="zákl. přenesená",J97,0)</f>
        <v>0</v>
      </c>
      <c r="BH97" s="139">
        <f>IF(N97="sníž. přenesená",J97,0)</f>
        <v>0</v>
      </c>
      <c r="BI97" s="139">
        <f>IF(N97="nulová",J97,0)</f>
        <v>0</v>
      </c>
      <c r="BJ97" s="14" t="s">
        <v>77</v>
      </c>
      <c r="BK97" s="139">
        <f>ROUND(I97*H97,2)</f>
        <v>0</v>
      </c>
      <c r="BL97" s="14" t="s">
        <v>475</v>
      </c>
      <c r="BM97" s="138" t="s">
        <v>1258</v>
      </c>
    </row>
    <row r="98" spans="2:65" s="1" customFormat="1" ht="58.5">
      <c r="B98" s="29"/>
      <c r="D98" s="140" t="s">
        <v>141</v>
      </c>
      <c r="F98" s="141" t="s">
        <v>1259</v>
      </c>
      <c r="I98" s="142"/>
      <c r="L98" s="29"/>
      <c r="M98" s="143"/>
      <c r="T98" s="50"/>
      <c r="AT98" s="14" t="s">
        <v>141</v>
      </c>
      <c r="AU98" s="14" t="s">
        <v>77</v>
      </c>
    </row>
    <row r="99" spans="2:65" s="11" customFormat="1" ht="25.9" customHeight="1">
      <c r="B99" s="116"/>
      <c r="D99" s="117" t="s">
        <v>69</v>
      </c>
      <c r="E99" s="118" t="s">
        <v>1260</v>
      </c>
      <c r="F99" s="118" t="s">
        <v>1261</v>
      </c>
      <c r="I99" s="119"/>
      <c r="J99" s="120">
        <f>BK99</f>
        <v>0</v>
      </c>
      <c r="L99" s="116"/>
      <c r="M99" s="121"/>
      <c r="P99" s="122">
        <f>SUM(P100:P117)</f>
        <v>0</v>
      </c>
      <c r="R99" s="122">
        <f>SUM(R100:R117)</f>
        <v>0</v>
      </c>
      <c r="T99" s="123">
        <f>SUM(T100:T117)</f>
        <v>0</v>
      </c>
      <c r="AR99" s="117" t="s">
        <v>153</v>
      </c>
      <c r="AT99" s="124" t="s">
        <v>69</v>
      </c>
      <c r="AU99" s="124" t="s">
        <v>70</v>
      </c>
      <c r="AY99" s="117" t="s">
        <v>134</v>
      </c>
      <c r="BK99" s="125">
        <f>SUM(BK100:BK117)</f>
        <v>0</v>
      </c>
    </row>
    <row r="100" spans="2:65" s="1" customFormat="1" ht="21.75" customHeight="1">
      <c r="B100" s="29"/>
      <c r="C100" s="144" t="s">
        <v>169</v>
      </c>
      <c r="D100" s="144" t="s">
        <v>205</v>
      </c>
      <c r="E100" s="145" t="s">
        <v>1262</v>
      </c>
      <c r="F100" s="146" t="s">
        <v>1263</v>
      </c>
      <c r="G100" s="147" t="s">
        <v>1264</v>
      </c>
      <c r="H100" s="160"/>
      <c r="I100" s="149"/>
      <c r="J100" s="150">
        <f>ROUND(I100*H100,2)</f>
        <v>0</v>
      </c>
      <c r="K100" s="146" t="s">
        <v>139</v>
      </c>
      <c r="L100" s="29"/>
      <c r="M100" s="151" t="s">
        <v>19</v>
      </c>
      <c r="N100" s="152" t="s">
        <v>41</v>
      </c>
      <c r="P100" s="136">
        <f>O100*H100</f>
        <v>0</v>
      </c>
      <c r="Q100" s="136">
        <v>0</v>
      </c>
      <c r="R100" s="136">
        <f>Q100*H100</f>
        <v>0</v>
      </c>
      <c r="S100" s="136">
        <v>0</v>
      </c>
      <c r="T100" s="137">
        <f>S100*H100</f>
        <v>0</v>
      </c>
      <c r="AR100" s="138" t="s">
        <v>1265</v>
      </c>
      <c r="AT100" s="138" t="s">
        <v>205</v>
      </c>
      <c r="AU100" s="138" t="s">
        <v>77</v>
      </c>
      <c r="AY100" s="14" t="s">
        <v>134</v>
      </c>
      <c r="BE100" s="139">
        <f>IF(N100="základní",J100,0)</f>
        <v>0</v>
      </c>
      <c r="BF100" s="139">
        <f>IF(N100="snížená",J100,0)</f>
        <v>0</v>
      </c>
      <c r="BG100" s="139">
        <f>IF(N100="zákl. přenesená",J100,0)</f>
        <v>0</v>
      </c>
      <c r="BH100" s="139">
        <f>IF(N100="sníž. přenesená",J100,0)</f>
        <v>0</v>
      </c>
      <c r="BI100" s="139">
        <f>IF(N100="nulová",J100,0)</f>
        <v>0</v>
      </c>
      <c r="BJ100" s="14" t="s">
        <v>77</v>
      </c>
      <c r="BK100" s="139">
        <f>ROUND(I100*H100,2)</f>
        <v>0</v>
      </c>
      <c r="BL100" s="14" t="s">
        <v>1265</v>
      </c>
      <c r="BM100" s="138" t="s">
        <v>1266</v>
      </c>
    </row>
    <row r="101" spans="2:65" s="1" customFormat="1" ht="11.25">
      <c r="B101" s="29"/>
      <c r="D101" s="140" t="s">
        <v>141</v>
      </c>
      <c r="F101" s="141" t="s">
        <v>1263</v>
      </c>
      <c r="I101" s="142"/>
      <c r="L101" s="29"/>
      <c r="M101" s="143"/>
      <c r="T101" s="50"/>
      <c r="AT101" s="14" t="s">
        <v>141</v>
      </c>
      <c r="AU101" s="14" t="s">
        <v>77</v>
      </c>
    </row>
    <row r="102" spans="2:65" s="1" customFormat="1" ht="24.2" customHeight="1">
      <c r="B102" s="29"/>
      <c r="C102" s="144" t="s">
        <v>173</v>
      </c>
      <c r="D102" s="144" t="s">
        <v>205</v>
      </c>
      <c r="E102" s="145" t="s">
        <v>1267</v>
      </c>
      <c r="F102" s="146" t="s">
        <v>1268</v>
      </c>
      <c r="G102" s="147" t="s">
        <v>1264</v>
      </c>
      <c r="H102" s="160"/>
      <c r="I102" s="149"/>
      <c r="J102" s="150">
        <f>ROUND(I102*H102,2)</f>
        <v>0</v>
      </c>
      <c r="K102" s="146" t="s">
        <v>139</v>
      </c>
      <c r="L102" s="29"/>
      <c r="M102" s="151" t="s">
        <v>19</v>
      </c>
      <c r="N102" s="152" t="s">
        <v>41</v>
      </c>
      <c r="P102" s="136">
        <f>O102*H102</f>
        <v>0</v>
      </c>
      <c r="Q102" s="136">
        <v>0</v>
      </c>
      <c r="R102" s="136">
        <f>Q102*H102</f>
        <v>0</v>
      </c>
      <c r="S102" s="136">
        <v>0</v>
      </c>
      <c r="T102" s="137">
        <f>S102*H102</f>
        <v>0</v>
      </c>
      <c r="AR102" s="138" t="s">
        <v>1265</v>
      </c>
      <c r="AT102" s="138" t="s">
        <v>205</v>
      </c>
      <c r="AU102" s="138" t="s">
        <v>77</v>
      </c>
      <c r="AY102" s="14" t="s">
        <v>134</v>
      </c>
      <c r="BE102" s="139">
        <f>IF(N102="základní",J102,0)</f>
        <v>0</v>
      </c>
      <c r="BF102" s="139">
        <f>IF(N102="snížená",J102,0)</f>
        <v>0</v>
      </c>
      <c r="BG102" s="139">
        <f>IF(N102="zákl. přenesená",J102,0)</f>
        <v>0</v>
      </c>
      <c r="BH102" s="139">
        <f>IF(N102="sníž. přenesená",J102,0)</f>
        <v>0</v>
      </c>
      <c r="BI102" s="139">
        <f>IF(N102="nulová",J102,0)</f>
        <v>0</v>
      </c>
      <c r="BJ102" s="14" t="s">
        <v>77</v>
      </c>
      <c r="BK102" s="139">
        <f>ROUND(I102*H102,2)</f>
        <v>0</v>
      </c>
      <c r="BL102" s="14" t="s">
        <v>1265</v>
      </c>
      <c r="BM102" s="138" t="s">
        <v>1269</v>
      </c>
    </row>
    <row r="103" spans="2:65" s="1" customFormat="1" ht="11.25">
      <c r="B103" s="29"/>
      <c r="D103" s="140" t="s">
        <v>141</v>
      </c>
      <c r="F103" s="141" t="s">
        <v>1268</v>
      </c>
      <c r="I103" s="142"/>
      <c r="L103" s="29"/>
      <c r="M103" s="143"/>
      <c r="T103" s="50"/>
      <c r="AT103" s="14" t="s">
        <v>141</v>
      </c>
      <c r="AU103" s="14" t="s">
        <v>77</v>
      </c>
    </row>
    <row r="104" spans="2:65" s="1" customFormat="1" ht="24.2" customHeight="1">
      <c r="B104" s="29"/>
      <c r="C104" s="144" t="s">
        <v>177</v>
      </c>
      <c r="D104" s="144" t="s">
        <v>205</v>
      </c>
      <c r="E104" s="145" t="s">
        <v>1270</v>
      </c>
      <c r="F104" s="146" t="s">
        <v>1271</v>
      </c>
      <c r="G104" s="147" t="s">
        <v>1264</v>
      </c>
      <c r="H104" s="160"/>
      <c r="I104" s="149"/>
      <c r="J104" s="150">
        <f>ROUND(I104*H104,2)</f>
        <v>0</v>
      </c>
      <c r="K104" s="146" t="s">
        <v>139</v>
      </c>
      <c r="L104" s="29"/>
      <c r="M104" s="151" t="s">
        <v>19</v>
      </c>
      <c r="N104" s="152" t="s">
        <v>41</v>
      </c>
      <c r="P104" s="136">
        <f>O104*H104</f>
        <v>0</v>
      </c>
      <c r="Q104" s="136">
        <v>0</v>
      </c>
      <c r="R104" s="136">
        <f>Q104*H104</f>
        <v>0</v>
      </c>
      <c r="S104" s="136">
        <v>0</v>
      </c>
      <c r="T104" s="137">
        <f>S104*H104</f>
        <v>0</v>
      </c>
      <c r="AR104" s="138" t="s">
        <v>1265</v>
      </c>
      <c r="AT104" s="138" t="s">
        <v>205</v>
      </c>
      <c r="AU104" s="138" t="s">
        <v>77</v>
      </c>
      <c r="AY104" s="14" t="s">
        <v>134</v>
      </c>
      <c r="BE104" s="139">
        <f>IF(N104="základní",J104,0)</f>
        <v>0</v>
      </c>
      <c r="BF104" s="139">
        <f>IF(N104="snížená",J104,0)</f>
        <v>0</v>
      </c>
      <c r="BG104" s="139">
        <f>IF(N104="zákl. přenesená",J104,0)</f>
        <v>0</v>
      </c>
      <c r="BH104" s="139">
        <f>IF(N104="sníž. přenesená",J104,0)</f>
        <v>0</v>
      </c>
      <c r="BI104" s="139">
        <f>IF(N104="nulová",J104,0)</f>
        <v>0</v>
      </c>
      <c r="BJ104" s="14" t="s">
        <v>77</v>
      </c>
      <c r="BK104" s="139">
        <f>ROUND(I104*H104,2)</f>
        <v>0</v>
      </c>
      <c r="BL104" s="14" t="s">
        <v>1265</v>
      </c>
      <c r="BM104" s="138" t="s">
        <v>1272</v>
      </c>
    </row>
    <row r="105" spans="2:65" s="1" customFormat="1" ht="48.75">
      <c r="B105" s="29"/>
      <c r="D105" s="140" t="s">
        <v>141</v>
      </c>
      <c r="F105" s="141" t="s">
        <v>1273</v>
      </c>
      <c r="I105" s="142"/>
      <c r="L105" s="29"/>
      <c r="M105" s="143"/>
      <c r="T105" s="50"/>
      <c r="AT105" s="14" t="s">
        <v>141</v>
      </c>
      <c r="AU105" s="14" t="s">
        <v>77</v>
      </c>
    </row>
    <row r="106" spans="2:65" s="1" customFormat="1" ht="33" customHeight="1">
      <c r="B106" s="29"/>
      <c r="C106" s="144" t="s">
        <v>8</v>
      </c>
      <c r="D106" s="144" t="s">
        <v>205</v>
      </c>
      <c r="E106" s="145" t="s">
        <v>1274</v>
      </c>
      <c r="F106" s="146" t="s">
        <v>1275</v>
      </c>
      <c r="G106" s="147" t="s">
        <v>1264</v>
      </c>
      <c r="H106" s="160"/>
      <c r="I106" s="149"/>
      <c r="J106" s="150">
        <f>ROUND(I106*H106,2)</f>
        <v>0</v>
      </c>
      <c r="K106" s="146" t="s">
        <v>139</v>
      </c>
      <c r="L106" s="29"/>
      <c r="M106" s="151" t="s">
        <v>19</v>
      </c>
      <c r="N106" s="152" t="s">
        <v>41</v>
      </c>
      <c r="P106" s="136">
        <f>O106*H106</f>
        <v>0</v>
      </c>
      <c r="Q106" s="136">
        <v>0</v>
      </c>
      <c r="R106" s="136">
        <f>Q106*H106</f>
        <v>0</v>
      </c>
      <c r="S106" s="136">
        <v>0</v>
      </c>
      <c r="T106" s="137">
        <f>S106*H106</f>
        <v>0</v>
      </c>
      <c r="AR106" s="138" t="s">
        <v>1265</v>
      </c>
      <c r="AT106" s="138" t="s">
        <v>205</v>
      </c>
      <c r="AU106" s="138" t="s">
        <v>77</v>
      </c>
      <c r="AY106" s="14" t="s">
        <v>134</v>
      </c>
      <c r="BE106" s="139">
        <f>IF(N106="základní",J106,0)</f>
        <v>0</v>
      </c>
      <c r="BF106" s="139">
        <f>IF(N106="snížená",J106,0)</f>
        <v>0</v>
      </c>
      <c r="BG106" s="139">
        <f>IF(N106="zákl. přenesená",J106,0)</f>
        <v>0</v>
      </c>
      <c r="BH106" s="139">
        <f>IF(N106="sníž. přenesená",J106,0)</f>
        <v>0</v>
      </c>
      <c r="BI106" s="139">
        <f>IF(N106="nulová",J106,0)</f>
        <v>0</v>
      </c>
      <c r="BJ106" s="14" t="s">
        <v>77</v>
      </c>
      <c r="BK106" s="139">
        <f>ROUND(I106*H106,2)</f>
        <v>0</v>
      </c>
      <c r="BL106" s="14" t="s">
        <v>1265</v>
      </c>
      <c r="BM106" s="138" t="s">
        <v>1276</v>
      </c>
    </row>
    <row r="107" spans="2:65" s="1" customFormat="1" ht="19.5">
      <c r="B107" s="29"/>
      <c r="D107" s="140" t="s">
        <v>141</v>
      </c>
      <c r="F107" s="141" t="s">
        <v>1275</v>
      </c>
      <c r="I107" s="142"/>
      <c r="L107" s="29"/>
      <c r="M107" s="143"/>
      <c r="T107" s="50"/>
      <c r="AT107" s="14" t="s">
        <v>141</v>
      </c>
      <c r="AU107" s="14" t="s">
        <v>77</v>
      </c>
    </row>
    <row r="108" spans="2:65" s="1" customFormat="1" ht="33" customHeight="1">
      <c r="B108" s="29"/>
      <c r="C108" s="144" t="s">
        <v>184</v>
      </c>
      <c r="D108" s="144" t="s">
        <v>205</v>
      </c>
      <c r="E108" s="145" t="s">
        <v>1277</v>
      </c>
      <c r="F108" s="146" t="s">
        <v>1278</v>
      </c>
      <c r="G108" s="147" t="s">
        <v>1264</v>
      </c>
      <c r="H108" s="160"/>
      <c r="I108" s="149"/>
      <c r="J108" s="150">
        <f>ROUND(I108*H108,2)</f>
        <v>0</v>
      </c>
      <c r="K108" s="146" t="s">
        <v>139</v>
      </c>
      <c r="L108" s="29"/>
      <c r="M108" s="151" t="s">
        <v>19</v>
      </c>
      <c r="N108" s="152" t="s">
        <v>41</v>
      </c>
      <c r="P108" s="136">
        <f>O108*H108</f>
        <v>0</v>
      </c>
      <c r="Q108" s="136">
        <v>0</v>
      </c>
      <c r="R108" s="136">
        <f>Q108*H108</f>
        <v>0</v>
      </c>
      <c r="S108" s="136">
        <v>0</v>
      </c>
      <c r="T108" s="137">
        <f>S108*H108</f>
        <v>0</v>
      </c>
      <c r="AR108" s="138" t="s">
        <v>1265</v>
      </c>
      <c r="AT108" s="138" t="s">
        <v>205</v>
      </c>
      <c r="AU108" s="138" t="s">
        <v>77</v>
      </c>
      <c r="AY108" s="14" t="s">
        <v>134</v>
      </c>
      <c r="BE108" s="139">
        <f>IF(N108="základní",J108,0)</f>
        <v>0</v>
      </c>
      <c r="BF108" s="139">
        <f>IF(N108="snížená",J108,0)</f>
        <v>0</v>
      </c>
      <c r="BG108" s="139">
        <f>IF(N108="zákl. přenesená",J108,0)</f>
        <v>0</v>
      </c>
      <c r="BH108" s="139">
        <f>IF(N108="sníž. přenesená",J108,0)</f>
        <v>0</v>
      </c>
      <c r="BI108" s="139">
        <f>IF(N108="nulová",J108,0)</f>
        <v>0</v>
      </c>
      <c r="BJ108" s="14" t="s">
        <v>77</v>
      </c>
      <c r="BK108" s="139">
        <f>ROUND(I108*H108,2)</f>
        <v>0</v>
      </c>
      <c r="BL108" s="14" t="s">
        <v>1265</v>
      </c>
      <c r="BM108" s="138" t="s">
        <v>1279</v>
      </c>
    </row>
    <row r="109" spans="2:65" s="1" customFormat="1" ht="58.5">
      <c r="B109" s="29"/>
      <c r="D109" s="140" t="s">
        <v>141</v>
      </c>
      <c r="F109" s="141" t="s">
        <v>1280</v>
      </c>
      <c r="I109" s="142"/>
      <c r="L109" s="29"/>
      <c r="M109" s="143"/>
      <c r="T109" s="50"/>
      <c r="AT109" s="14" t="s">
        <v>141</v>
      </c>
      <c r="AU109" s="14" t="s">
        <v>77</v>
      </c>
    </row>
    <row r="110" spans="2:65" s="1" customFormat="1" ht="21.75" customHeight="1">
      <c r="B110" s="29"/>
      <c r="C110" s="144" t="s">
        <v>907</v>
      </c>
      <c r="D110" s="144" t="s">
        <v>205</v>
      </c>
      <c r="E110" s="145" t="s">
        <v>1281</v>
      </c>
      <c r="F110" s="146" t="s">
        <v>1282</v>
      </c>
      <c r="G110" s="147" t="s">
        <v>1264</v>
      </c>
      <c r="H110" s="160"/>
      <c r="I110" s="149"/>
      <c r="J110" s="150">
        <f>ROUND(I110*H110,2)</f>
        <v>0</v>
      </c>
      <c r="K110" s="146" t="s">
        <v>139</v>
      </c>
      <c r="L110" s="29"/>
      <c r="M110" s="151" t="s">
        <v>19</v>
      </c>
      <c r="N110" s="152" t="s">
        <v>41</v>
      </c>
      <c r="P110" s="136">
        <f>O110*H110</f>
        <v>0</v>
      </c>
      <c r="Q110" s="136">
        <v>0</v>
      </c>
      <c r="R110" s="136">
        <f>Q110*H110</f>
        <v>0</v>
      </c>
      <c r="S110" s="136">
        <v>0</v>
      </c>
      <c r="T110" s="137">
        <f>S110*H110</f>
        <v>0</v>
      </c>
      <c r="AR110" s="138" t="s">
        <v>1265</v>
      </c>
      <c r="AT110" s="138" t="s">
        <v>205</v>
      </c>
      <c r="AU110" s="138" t="s">
        <v>77</v>
      </c>
      <c r="AY110" s="14" t="s">
        <v>134</v>
      </c>
      <c r="BE110" s="139">
        <f>IF(N110="základní",J110,0)</f>
        <v>0</v>
      </c>
      <c r="BF110" s="139">
        <f>IF(N110="snížená",J110,0)</f>
        <v>0</v>
      </c>
      <c r="BG110" s="139">
        <f>IF(N110="zákl. přenesená",J110,0)</f>
        <v>0</v>
      </c>
      <c r="BH110" s="139">
        <f>IF(N110="sníž. přenesená",J110,0)</f>
        <v>0</v>
      </c>
      <c r="BI110" s="139">
        <f>IF(N110="nulová",J110,0)</f>
        <v>0</v>
      </c>
      <c r="BJ110" s="14" t="s">
        <v>77</v>
      </c>
      <c r="BK110" s="139">
        <f>ROUND(I110*H110,2)</f>
        <v>0</v>
      </c>
      <c r="BL110" s="14" t="s">
        <v>1265</v>
      </c>
      <c r="BM110" s="138" t="s">
        <v>1283</v>
      </c>
    </row>
    <row r="111" spans="2:65" s="1" customFormat="1" ht="11.25">
      <c r="B111" s="29"/>
      <c r="D111" s="140" t="s">
        <v>141</v>
      </c>
      <c r="F111" s="141" t="s">
        <v>1282</v>
      </c>
      <c r="I111" s="142"/>
      <c r="L111" s="29"/>
      <c r="M111" s="143"/>
      <c r="T111" s="50"/>
      <c r="AT111" s="14" t="s">
        <v>141</v>
      </c>
      <c r="AU111" s="14" t="s">
        <v>77</v>
      </c>
    </row>
    <row r="112" spans="2:65" s="1" customFormat="1" ht="21.75" customHeight="1">
      <c r="B112" s="29"/>
      <c r="C112" s="144" t="s">
        <v>192</v>
      </c>
      <c r="D112" s="144" t="s">
        <v>205</v>
      </c>
      <c r="E112" s="145" t="s">
        <v>1284</v>
      </c>
      <c r="F112" s="146" t="s">
        <v>1285</v>
      </c>
      <c r="G112" s="147" t="s">
        <v>1264</v>
      </c>
      <c r="H112" s="160"/>
      <c r="I112" s="149"/>
      <c r="J112" s="150">
        <f>ROUND(I112*H112,2)</f>
        <v>0</v>
      </c>
      <c r="K112" s="146" t="s">
        <v>139</v>
      </c>
      <c r="L112" s="29"/>
      <c r="M112" s="151" t="s">
        <v>19</v>
      </c>
      <c r="N112" s="152" t="s">
        <v>41</v>
      </c>
      <c r="P112" s="136">
        <f>O112*H112</f>
        <v>0</v>
      </c>
      <c r="Q112" s="136">
        <v>0</v>
      </c>
      <c r="R112" s="136">
        <f>Q112*H112</f>
        <v>0</v>
      </c>
      <c r="S112" s="136">
        <v>0</v>
      </c>
      <c r="T112" s="137">
        <f>S112*H112</f>
        <v>0</v>
      </c>
      <c r="AR112" s="138" t="s">
        <v>1265</v>
      </c>
      <c r="AT112" s="138" t="s">
        <v>205</v>
      </c>
      <c r="AU112" s="138" t="s">
        <v>77</v>
      </c>
      <c r="AY112" s="14" t="s">
        <v>134</v>
      </c>
      <c r="BE112" s="139">
        <f>IF(N112="základní",J112,0)</f>
        <v>0</v>
      </c>
      <c r="BF112" s="139">
        <f>IF(N112="snížená",J112,0)</f>
        <v>0</v>
      </c>
      <c r="BG112" s="139">
        <f>IF(N112="zákl. přenesená",J112,0)</f>
        <v>0</v>
      </c>
      <c r="BH112" s="139">
        <f>IF(N112="sníž. přenesená",J112,0)</f>
        <v>0</v>
      </c>
      <c r="BI112" s="139">
        <f>IF(N112="nulová",J112,0)</f>
        <v>0</v>
      </c>
      <c r="BJ112" s="14" t="s">
        <v>77</v>
      </c>
      <c r="BK112" s="139">
        <f>ROUND(I112*H112,2)</f>
        <v>0</v>
      </c>
      <c r="BL112" s="14" t="s">
        <v>1265</v>
      </c>
      <c r="BM112" s="138" t="s">
        <v>1286</v>
      </c>
    </row>
    <row r="113" spans="2:65" s="1" customFormat="1" ht="11.25">
      <c r="B113" s="29"/>
      <c r="D113" s="140" t="s">
        <v>141</v>
      </c>
      <c r="F113" s="141" t="s">
        <v>1285</v>
      </c>
      <c r="I113" s="142"/>
      <c r="L113" s="29"/>
      <c r="M113" s="143"/>
      <c r="T113" s="50"/>
      <c r="AT113" s="14" t="s">
        <v>141</v>
      </c>
      <c r="AU113" s="14" t="s">
        <v>77</v>
      </c>
    </row>
    <row r="114" spans="2:65" s="1" customFormat="1" ht="55.5" customHeight="1">
      <c r="B114" s="29"/>
      <c r="C114" s="144" t="s">
        <v>196</v>
      </c>
      <c r="D114" s="144" t="s">
        <v>205</v>
      </c>
      <c r="E114" s="145" t="s">
        <v>1287</v>
      </c>
      <c r="F114" s="146" t="s">
        <v>1288</v>
      </c>
      <c r="G114" s="147" t="s">
        <v>1264</v>
      </c>
      <c r="H114" s="160"/>
      <c r="I114" s="149"/>
      <c r="J114" s="150">
        <f>ROUND(I114*H114,2)</f>
        <v>0</v>
      </c>
      <c r="K114" s="146" t="s">
        <v>139</v>
      </c>
      <c r="L114" s="29"/>
      <c r="M114" s="151" t="s">
        <v>19</v>
      </c>
      <c r="N114" s="152" t="s">
        <v>41</v>
      </c>
      <c r="P114" s="136">
        <f>O114*H114</f>
        <v>0</v>
      </c>
      <c r="Q114" s="136">
        <v>0</v>
      </c>
      <c r="R114" s="136">
        <f>Q114*H114</f>
        <v>0</v>
      </c>
      <c r="S114" s="136">
        <v>0</v>
      </c>
      <c r="T114" s="137">
        <f>S114*H114</f>
        <v>0</v>
      </c>
      <c r="AR114" s="138" t="s">
        <v>1265</v>
      </c>
      <c r="AT114" s="138" t="s">
        <v>205</v>
      </c>
      <c r="AU114" s="138" t="s">
        <v>77</v>
      </c>
      <c r="AY114" s="14" t="s">
        <v>134</v>
      </c>
      <c r="BE114" s="139">
        <f>IF(N114="základní",J114,0)</f>
        <v>0</v>
      </c>
      <c r="BF114" s="139">
        <f>IF(N114="snížená",J114,0)</f>
        <v>0</v>
      </c>
      <c r="BG114" s="139">
        <f>IF(N114="zákl. přenesená",J114,0)</f>
        <v>0</v>
      </c>
      <c r="BH114" s="139">
        <f>IF(N114="sníž. přenesená",J114,0)</f>
        <v>0</v>
      </c>
      <c r="BI114" s="139">
        <f>IF(N114="nulová",J114,0)</f>
        <v>0</v>
      </c>
      <c r="BJ114" s="14" t="s">
        <v>77</v>
      </c>
      <c r="BK114" s="139">
        <f>ROUND(I114*H114,2)</f>
        <v>0</v>
      </c>
      <c r="BL114" s="14" t="s">
        <v>1265</v>
      </c>
      <c r="BM114" s="138" t="s">
        <v>1289</v>
      </c>
    </row>
    <row r="115" spans="2:65" s="1" customFormat="1" ht="39">
      <c r="B115" s="29"/>
      <c r="D115" s="140" t="s">
        <v>141</v>
      </c>
      <c r="F115" s="141" t="s">
        <v>1288</v>
      </c>
      <c r="I115" s="142"/>
      <c r="L115" s="29"/>
      <c r="M115" s="143"/>
      <c r="T115" s="50"/>
      <c r="AT115" s="14" t="s">
        <v>141</v>
      </c>
      <c r="AU115" s="14" t="s">
        <v>77</v>
      </c>
    </row>
    <row r="116" spans="2:65" s="1" customFormat="1" ht="16.5" customHeight="1">
      <c r="B116" s="29"/>
      <c r="C116" s="144" t="s">
        <v>200</v>
      </c>
      <c r="D116" s="144" t="s">
        <v>205</v>
      </c>
      <c r="E116" s="145" t="s">
        <v>1290</v>
      </c>
      <c r="F116" s="146" t="s">
        <v>1291</v>
      </c>
      <c r="G116" s="147" t="s">
        <v>1292</v>
      </c>
      <c r="H116" s="148">
        <v>0.01</v>
      </c>
      <c r="I116" s="149"/>
      <c r="J116" s="150">
        <f>ROUND(I116*H116,2)</f>
        <v>0</v>
      </c>
      <c r="K116" s="146" t="s">
        <v>139</v>
      </c>
      <c r="L116" s="29"/>
      <c r="M116" s="151" t="s">
        <v>19</v>
      </c>
      <c r="N116" s="152" t="s">
        <v>41</v>
      </c>
      <c r="P116" s="136">
        <f>O116*H116</f>
        <v>0</v>
      </c>
      <c r="Q116" s="136">
        <v>0</v>
      </c>
      <c r="R116" s="136">
        <f>Q116*H116</f>
        <v>0</v>
      </c>
      <c r="S116" s="136">
        <v>0</v>
      </c>
      <c r="T116" s="137">
        <f>S116*H116</f>
        <v>0</v>
      </c>
      <c r="AR116" s="138" t="s">
        <v>1265</v>
      </c>
      <c r="AT116" s="138" t="s">
        <v>205</v>
      </c>
      <c r="AU116" s="138" t="s">
        <v>77</v>
      </c>
      <c r="AY116" s="14" t="s">
        <v>134</v>
      </c>
      <c r="BE116" s="139">
        <f>IF(N116="základní",J116,0)</f>
        <v>0</v>
      </c>
      <c r="BF116" s="139">
        <f>IF(N116="snížená",J116,0)</f>
        <v>0</v>
      </c>
      <c r="BG116" s="139">
        <f>IF(N116="zákl. přenesená",J116,0)</f>
        <v>0</v>
      </c>
      <c r="BH116" s="139">
        <f>IF(N116="sníž. přenesená",J116,0)</f>
        <v>0</v>
      </c>
      <c r="BI116" s="139">
        <f>IF(N116="nulová",J116,0)</f>
        <v>0</v>
      </c>
      <c r="BJ116" s="14" t="s">
        <v>77</v>
      </c>
      <c r="BK116" s="139">
        <f>ROUND(I116*H116,2)</f>
        <v>0</v>
      </c>
      <c r="BL116" s="14" t="s">
        <v>1265</v>
      </c>
      <c r="BM116" s="138" t="s">
        <v>1293</v>
      </c>
    </row>
    <row r="117" spans="2:65" s="1" customFormat="1" ht="11.25">
      <c r="B117" s="29"/>
      <c r="D117" s="140" t="s">
        <v>141</v>
      </c>
      <c r="F117" s="141" t="s">
        <v>1291</v>
      </c>
      <c r="I117" s="142"/>
      <c r="L117" s="29"/>
      <c r="M117" s="155"/>
      <c r="N117" s="156"/>
      <c r="O117" s="156"/>
      <c r="P117" s="156"/>
      <c r="Q117" s="156"/>
      <c r="R117" s="156"/>
      <c r="S117" s="156"/>
      <c r="T117" s="157"/>
      <c r="AT117" s="14" t="s">
        <v>141</v>
      </c>
      <c r="AU117" s="14" t="s">
        <v>77</v>
      </c>
    </row>
    <row r="118" spans="2:65" s="1" customFormat="1" ht="6.95" customHeight="1"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29"/>
    </row>
  </sheetData>
  <sheetProtection algorithmName="SHA-512" hashValue="7oXSoiWG4xz5ueoermN9GI3NTupImdgC5nvE0orlXkI18swGVTEkU0mWuWxaZMKBpE0AbTYMr4vgtBkKLSKdLA==" saltValue="IzLzU5hkF2Wa2B8L1u3hCMDfhN61UnxaM7iVq27Qb5ORIT3A4t18Sgg9N3b+OwliIqJgvozdhc74OztssslUeg==" spinCount="100000" sheet="1" objects="1" scenarios="1" formatColumns="0" formatRows="0" autoFilter="0"/>
  <autoFilter ref="C80:K117" xr:uid="{00000000-0009-0000-0000-000006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2.75"/>
  <cols>
    <col min="1" max="1" width="8.33203125" style="161" customWidth="1"/>
    <col min="2" max="2" width="1.6640625" style="161" customWidth="1"/>
    <col min="3" max="4" width="5" style="161" customWidth="1"/>
    <col min="5" max="5" width="11.6640625" style="161" customWidth="1"/>
    <col min="6" max="6" width="9.1640625" style="161" customWidth="1"/>
    <col min="7" max="7" width="5" style="161" customWidth="1"/>
    <col min="8" max="8" width="77.83203125" style="161" customWidth="1"/>
    <col min="9" max="10" width="20" style="161" customWidth="1"/>
    <col min="11" max="11" width="1.6640625" style="161" customWidth="1"/>
  </cols>
  <sheetData>
    <row r="1" spans="2:11" customFormat="1" ht="37.5" customHeight="1"/>
    <row r="2" spans="2:11" customFormat="1" ht="7.5" customHeight="1">
      <c r="B2" s="162"/>
      <c r="C2" s="163"/>
      <c r="D2" s="163"/>
      <c r="E2" s="163"/>
      <c r="F2" s="163"/>
      <c r="G2" s="163"/>
      <c r="H2" s="163"/>
      <c r="I2" s="163"/>
      <c r="J2" s="163"/>
      <c r="K2" s="164"/>
    </row>
    <row r="3" spans="2:11" s="12" customFormat="1" ht="45" customHeight="1">
      <c r="B3" s="165"/>
      <c r="C3" s="293" t="s">
        <v>1294</v>
      </c>
      <c r="D3" s="293"/>
      <c r="E3" s="293"/>
      <c r="F3" s="293"/>
      <c r="G3" s="293"/>
      <c r="H3" s="293"/>
      <c r="I3" s="293"/>
      <c r="J3" s="293"/>
      <c r="K3" s="166"/>
    </row>
    <row r="4" spans="2:11" customFormat="1" ht="25.5" customHeight="1">
      <c r="B4" s="167"/>
      <c r="C4" s="292" t="s">
        <v>1295</v>
      </c>
      <c r="D4" s="292"/>
      <c r="E4" s="292"/>
      <c r="F4" s="292"/>
      <c r="G4" s="292"/>
      <c r="H4" s="292"/>
      <c r="I4" s="292"/>
      <c r="J4" s="292"/>
      <c r="K4" s="168"/>
    </row>
    <row r="5" spans="2:11" customFormat="1" ht="5.25" customHeight="1">
      <c r="B5" s="167"/>
      <c r="C5" s="169"/>
      <c r="D5" s="169"/>
      <c r="E5" s="169"/>
      <c r="F5" s="169"/>
      <c r="G5" s="169"/>
      <c r="H5" s="169"/>
      <c r="I5" s="169"/>
      <c r="J5" s="169"/>
      <c r="K5" s="168"/>
    </row>
    <row r="6" spans="2:11" customFormat="1" ht="15" customHeight="1">
      <c r="B6" s="167"/>
      <c r="C6" s="291" t="s">
        <v>1296</v>
      </c>
      <c r="D6" s="291"/>
      <c r="E6" s="291"/>
      <c r="F6" s="291"/>
      <c r="G6" s="291"/>
      <c r="H6" s="291"/>
      <c r="I6" s="291"/>
      <c r="J6" s="291"/>
      <c r="K6" s="168"/>
    </row>
    <row r="7" spans="2:11" customFormat="1" ht="15" customHeight="1">
      <c r="B7" s="171"/>
      <c r="C7" s="291" t="s">
        <v>1297</v>
      </c>
      <c r="D7" s="291"/>
      <c r="E7" s="291"/>
      <c r="F7" s="291"/>
      <c r="G7" s="291"/>
      <c r="H7" s="291"/>
      <c r="I7" s="291"/>
      <c r="J7" s="291"/>
      <c r="K7" s="168"/>
    </row>
    <row r="8" spans="2:11" customFormat="1" ht="12.75" customHeight="1">
      <c r="B8" s="171"/>
      <c r="C8" s="170"/>
      <c r="D8" s="170"/>
      <c r="E8" s="170"/>
      <c r="F8" s="170"/>
      <c r="G8" s="170"/>
      <c r="H8" s="170"/>
      <c r="I8" s="170"/>
      <c r="J8" s="170"/>
      <c r="K8" s="168"/>
    </row>
    <row r="9" spans="2:11" customFormat="1" ht="15" customHeight="1">
      <c r="B9" s="171"/>
      <c r="C9" s="291" t="s">
        <v>1298</v>
      </c>
      <c r="D9" s="291"/>
      <c r="E9" s="291"/>
      <c r="F9" s="291"/>
      <c r="G9" s="291"/>
      <c r="H9" s="291"/>
      <c r="I9" s="291"/>
      <c r="J9" s="291"/>
      <c r="K9" s="168"/>
    </row>
    <row r="10" spans="2:11" customFormat="1" ht="15" customHeight="1">
      <c r="B10" s="171"/>
      <c r="C10" s="170"/>
      <c r="D10" s="291" t="s">
        <v>1299</v>
      </c>
      <c r="E10" s="291"/>
      <c r="F10" s="291"/>
      <c r="G10" s="291"/>
      <c r="H10" s="291"/>
      <c r="I10" s="291"/>
      <c r="J10" s="291"/>
      <c r="K10" s="168"/>
    </row>
    <row r="11" spans="2:11" customFormat="1" ht="15" customHeight="1">
      <c r="B11" s="171"/>
      <c r="C11" s="172"/>
      <c r="D11" s="291" t="s">
        <v>1300</v>
      </c>
      <c r="E11" s="291"/>
      <c r="F11" s="291"/>
      <c r="G11" s="291"/>
      <c r="H11" s="291"/>
      <c r="I11" s="291"/>
      <c r="J11" s="291"/>
      <c r="K11" s="168"/>
    </row>
    <row r="12" spans="2:11" customFormat="1" ht="15" customHeight="1">
      <c r="B12" s="171"/>
      <c r="C12" s="172"/>
      <c r="D12" s="170"/>
      <c r="E12" s="170"/>
      <c r="F12" s="170"/>
      <c r="G12" s="170"/>
      <c r="H12" s="170"/>
      <c r="I12" s="170"/>
      <c r="J12" s="170"/>
      <c r="K12" s="168"/>
    </row>
    <row r="13" spans="2:11" customFormat="1" ht="15" customHeight="1">
      <c r="B13" s="171"/>
      <c r="C13" s="172"/>
      <c r="D13" s="173" t="s">
        <v>1301</v>
      </c>
      <c r="E13" s="170"/>
      <c r="F13" s="170"/>
      <c r="G13" s="170"/>
      <c r="H13" s="170"/>
      <c r="I13" s="170"/>
      <c r="J13" s="170"/>
      <c r="K13" s="168"/>
    </row>
    <row r="14" spans="2:11" customFormat="1" ht="12.75" customHeight="1">
      <c r="B14" s="171"/>
      <c r="C14" s="172"/>
      <c r="D14" s="172"/>
      <c r="E14" s="172"/>
      <c r="F14" s="172"/>
      <c r="G14" s="172"/>
      <c r="H14" s="172"/>
      <c r="I14" s="172"/>
      <c r="J14" s="172"/>
      <c r="K14" s="168"/>
    </row>
    <row r="15" spans="2:11" customFormat="1" ht="15" customHeight="1">
      <c r="B15" s="171"/>
      <c r="C15" s="172"/>
      <c r="D15" s="291" t="s">
        <v>1302</v>
      </c>
      <c r="E15" s="291"/>
      <c r="F15" s="291"/>
      <c r="G15" s="291"/>
      <c r="H15" s="291"/>
      <c r="I15" s="291"/>
      <c r="J15" s="291"/>
      <c r="K15" s="168"/>
    </row>
    <row r="16" spans="2:11" customFormat="1" ht="15" customHeight="1">
      <c r="B16" s="171"/>
      <c r="C16" s="172"/>
      <c r="D16" s="291" t="s">
        <v>1303</v>
      </c>
      <c r="E16" s="291"/>
      <c r="F16" s="291"/>
      <c r="G16" s="291"/>
      <c r="H16" s="291"/>
      <c r="I16" s="291"/>
      <c r="J16" s="291"/>
      <c r="K16" s="168"/>
    </row>
    <row r="17" spans="2:11" customFormat="1" ht="15" customHeight="1">
      <c r="B17" s="171"/>
      <c r="C17" s="172"/>
      <c r="D17" s="291" t="s">
        <v>1304</v>
      </c>
      <c r="E17" s="291"/>
      <c r="F17" s="291"/>
      <c r="G17" s="291"/>
      <c r="H17" s="291"/>
      <c r="I17" s="291"/>
      <c r="J17" s="291"/>
      <c r="K17" s="168"/>
    </row>
    <row r="18" spans="2:11" customFormat="1" ht="15" customHeight="1">
      <c r="B18" s="171"/>
      <c r="C18" s="172"/>
      <c r="D18" s="172"/>
      <c r="E18" s="174" t="s">
        <v>93</v>
      </c>
      <c r="F18" s="291" t="s">
        <v>1305</v>
      </c>
      <c r="G18" s="291"/>
      <c r="H18" s="291"/>
      <c r="I18" s="291"/>
      <c r="J18" s="291"/>
      <c r="K18" s="168"/>
    </row>
    <row r="19" spans="2:11" customFormat="1" ht="15" customHeight="1">
      <c r="B19" s="171"/>
      <c r="C19" s="172"/>
      <c r="D19" s="172"/>
      <c r="E19" s="174" t="s">
        <v>1306</v>
      </c>
      <c r="F19" s="291" t="s">
        <v>1307</v>
      </c>
      <c r="G19" s="291"/>
      <c r="H19" s="291"/>
      <c r="I19" s="291"/>
      <c r="J19" s="291"/>
      <c r="K19" s="168"/>
    </row>
    <row r="20" spans="2:11" customFormat="1" ht="15" customHeight="1">
      <c r="B20" s="171"/>
      <c r="C20" s="172"/>
      <c r="D20" s="172"/>
      <c r="E20" s="174" t="s">
        <v>76</v>
      </c>
      <c r="F20" s="291" t="s">
        <v>1308</v>
      </c>
      <c r="G20" s="291"/>
      <c r="H20" s="291"/>
      <c r="I20" s="291"/>
      <c r="J20" s="291"/>
      <c r="K20" s="168"/>
    </row>
    <row r="21" spans="2:11" customFormat="1" ht="15" customHeight="1">
      <c r="B21" s="171"/>
      <c r="C21" s="172"/>
      <c r="D21" s="172"/>
      <c r="E21" s="174" t="s">
        <v>97</v>
      </c>
      <c r="F21" s="291" t="s">
        <v>1309</v>
      </c>
      <c r="G21" s="291"/>
      <c r="H21" s="291"/>
      <c r="I21" s="291"/>
      <c r="J21" s="291"/>
      <c r="K21" s="168"/>
    </row>
    <row r="22" spans="2:11" customFormat="1" ht="15" customHeight="1">
      <c r="B22" s="171"/>
      <c r="C22" s="172"/>
      <c r="D22" s="172"/>
      <c r="E22" s="174" t="s">
        <v>1116</v>
      </c>
      <c r="F22" s="291" t="s">
        <v>1117</v>
      </c>
      <c r="G22" s="291"/>
      <c r="H22" s="291"/>
      <c r="I22" s="291"/>
      <c r="J22" s="291"/>
      <c r="K22" s="168"/>
    </row>
    <row r="23" spans="2:11" customFormat="1" ht="15" customHeight="1">
      <c r="B23" s="171"/>
      <c r="C23" s="172"/>
      <c r="D23" s="172"/>
      <c r="E23" s="174" t="s">
        <v>83</v>
      </c>
      <c r="F23" s="291" t="s">
        <v>1310</v>
      </c>
      <c r="G23" s="291"/>
      <c r="H23" s="291"/>
      <c r="I23" s="291"/>
      <c r="J23" s="291"/>
      <c r="K23" s="168"/>
    </row>
    <row r="24" spans="2:11" customFormat="1" ht="12.75" customHeight="1">
      <c r="B24" s="171"/>
      <c r="C24" s="172"/>
      <c r="D24" s="172"/>
      <c r="E24" s="172"/>
      <c r="F24" s="172"/>
      <c r="G24" s="172"/>
      <c r="H24" s="172"/>
      <c r="I24" s="172"/>
      <c r="J24" s="172"/>
      <c r="K24" s="168"/>
    </row>
    <row r="25" spans="2:11" customFormat="1" ht="15" customHeight="1">
      <c r="B25" s="171"/>
      <c r="C25" s="291" t="s">
        <v>1311</v>
      </c>
      <c r="D25" s="291"/>
      <c r="E25" s="291"/>
      <c r="F25" s="291"/>
      <c r="G25" s="291"/>
      <c r="H25" s="291"/>
      <c r="I25" s="291"/>
      <c r="J25" s="291"/>
      <c r="K25" s="168"/>
    </row>
    <row r="26" spans="2:11" customFormat="1" ht="15" customHeight="1">
      <c r="B26" s="171"/>
      <c r="C26" s="291" t="s">
        <v>1312</v>
      </c>
      <c r="D26" s="291"/>
      <c r="E26" s="291"/>
      <c r="F26" s="291"/>
      <c r="G26" s="291"/>
      <c r="H26" s="291"/>
      <c r="I26" s="291"/>
      <c r="J26" s="291"/>
      <c r="K26" s="168"/>
    </row>
    <row r="27" spans="2:11" customFormat="1" ht="15" customHeight="1">
      <c r="B27" s="171"/>
      <c r="C27" s="170"/>
      <c r="D27" s="291" t="s">
        <v>1313</v>
      </c>
      <c r="E27" s="291"/>
      <c r="F27" s="291"/>
      <c r="G27" s="291"/>
      <c r="H27" s="291"/>
      <c r="I27" s="291"/>
      <c r="J27" s="291"/>
      <c r="K27" s="168"/>
    </row>
    <row r="28" spans="2:11" customFormat="1" ht="15" customHeight="1">
      <c r="B28" s="171"/>
      <c r="C28" s="172"/>
      <c r="D28" s="291" t="s">
        <v>1314</v>
      </c>
      <c r="E28" s="291"/>
      <c r="F28" s="291"/>
      <c r="G28" s="291"/>
      <c r="H28" s="291"/>
      <c r="I28" s="291"/>
      <c r="J28" s="291"/>
      <c r="K28" s="168"/>
    </row>
    <row r="29" spans="2:11" customFormat="1" ht="12.75" customHeight="1">
      <c r="B29" s="171"/>
      <c r="C29" s="172"/>
      <c r="D29" s="172"/>
      <c r="E29" s="172"/>
      <c r="F29" s="172"/>
      <c r="G29" s="172"/>
      <c r="H29" s="172"/>
      <c r="I29" s="172"/>
      <c r="J29" s="172"/>
      <c r="K29" s="168"/>
    </row>
    <row r="30" spans="2:11" customFormat="1" ht="15" customHeight="1">
      <c r="B30" s="171"/>
      <c r="C30" s="172"/>
      <c r="D30" s="291" t="s">
        <v>1315</v>
      </c>
      <c r="E30" s="291"/>
      <c r="F30" s="291"/>
      <c r="G30" s="291"/>
      <c r="H30" s="291"/>
      <c r="I30" s="291"/>
      <c r="J30" s="291"/>
      <c r="K30" s="168"/>
    </row>
    <row r="31" spans="2:11" customFormat="1" ht="15" customHeight="1">
      <c r="B31" s="171"/>
      <c r="C31" s="172"/>
      <c r="D31" s="291" t="s">
        <v>1316</v>
      </c>
      <c r="E31" s="291"/>
      <c r="F31" s="291"/>
      <c r="G31" s="291"/>
      <c r="H31" s="291"/>
      <c r="I31" s="291"/>
      <c r="J31" s="291"/>
      <c r="K31" s="168"/>
    </row>
    <row r="32" spans="2:11" customFormat="1" ht="12.75" customHeight="1">
      <c r="B32" s="171"/>
      <c r="C32" s="172"/>
      <c r="D32" s="172"/>
      <c r="E32" s="172"/>
      <c r="F32" s="172"/>
      <c r="G32" s="172"/>
      <c r="H32" s="172"/>
      <c r="I32" s="172"/>
      <c r="J32" s="172"/>
      <c r="K32" s="168"/>
    </row>
    <row r="33" spans="2:11" customFormat="1" ht="15" customHeight="1">
      <c r="B33" s="171"/>
      <c r="C33" s="172"/>
      <c r="D33" s="291" t="s">
        <v>1317</v>
      </c>
      <c r="E33" s="291"/>
      <c r="F33" s="291"/>
      <c r="G33" s="291"/>
      <c r="H33" s="291"/>
      <c r="I33" s="291"/>
      <c r="J33" s="291"/>
      <c r="K33" s="168"/>
    </row>
    <row r="34" spans="2:11" customFormat="1" ht="15" customHeight="1">
      <c r="B34" s="171"/>
      <c r="C34" s="172"/>
      <c r="D34" s="291" t="s">
        <v>1318</v>
      </c>
      <c r="E34" s="291"/>
      <c r="F34" s="291"/>
      <c r="G34" s="291"/>
      <c r="H34" s="291"/>
      <c r="I34" s="291"/>
      <c r="J34" s="291"/>
      <c r="K34" s="168"/>
    </row>
    <row r="35" spans="2:11" customFormat="1" ht="15" customHeight="1">
      <c r="B35" s="171"/>
      <c r="C35" s="172"/>
      <c r="D35" s="291" t="s">
        <v>1319</v>
      </c>
      <c r="E35" s="291"/>
      <c r="F35" s="291"/>
      <c r="G35" s="291"/>
      <c r="H35" s="291"/>
      <c r="I35" s="291"/>
      <c r="J35" s="291"/>
      <c r="K35" s="168"/>
    </row>
    <row r="36" spans="2:11" customFormat="1" ht="15" customHeight="1">
      <c r="B36" s="171"/>
      <c r="C36" s="172"/>
      <c r="D36" s="170"/>
      <c r="E36" s="173" t="s">
        <v>121</v>
      </c>
      <c r="F36" s="170"/>
      <c r="G36" s="291" t="s">
        <v>1320</v>
      </c>
      <c r="H36" s="291"/>
      <c r="I36" s="291"/>
      <c r="J36" s="291"/>
      <c r="K36" s="168"/>
    </row>
    <row r="37" spans="2:11" customFormat="1" ht="30.75" customHeight="1">
      <c r="B37" s="171"/>
      <c r="C37" s="172"/>
      <c r="D37" s="170"/>
      <c r="E37" s="173" t="s">
        <v>1321</v>
      </c>
      <c r="F37" s="170"/>
      <c r="G37" s="291" t="s">
        <v>1322</v>
      </c>
      <c r="H37" s="291"/>
      <c r="I37" s="291"/>
      <c r="J37" s="291"/>
      <c r="K37" s="168"/>
    </row>
    <row r="38" spans="2:11" customFormat="1" ht="15" customHeight="1">
      <c r="B38" s="171"/>
      <c r="C38" s="172"/>
      <c r="D38" s="170"/>
      <c r="E38" s="173" t="s">
        <v>51</v>
      </c>
      <c r="F38" s="170"/>
      <c r="G38" s="291" t="s">
        <v>1323</v>
      </c>
      <c r="H38" s="291"/>
      <c r="I38" s="291"/>
      <c r="J38" s="291"/>
      <c r="K38" s="168"/>
    </row>
    <row r="39" spans="2:11" customFormat="1" ht="15" customHeight="1">
      <c r="B39" s="171"/>
      <c r="C39" s="172"/>
      <c r="D39" s="170"/>
      <c r="E39" s="173" t="s">
        <v>52</v>
      </c>
      <c r="F39" s="170"/>
      <c r="G39" s="291" t="s">
        <v>1324</v>
      </c>
      <c r="H39" s="291"/>
      <c r="I39" s="291"/>
      <c r="J39" s="291"/>
      <c r="K39" s="168"/>
    </row>
    <row r="40" spans="2:11" customFormat="1" ht="15" customHeight="1">
      <c r="B40" s="171"/>
      <c r="C40" s="172"/>
      <c r="D40" s="170"/>
      <c r="E40" s="173" t="s">
        <v>122</v>
      </c>
      <c r="F40" s="170"/>
      <c r="G40" s="291" t="s">
        <v>1325</v>
      </c>
      <c r="H40" s="291"/>
      <c r="I40" s="291"/>
      <c r="J40" s="291"/>
      <c r="K40" s="168"/>
    </row>
    <row r="41" spans="2:11" customFormat="1" ht="15" customHeight="1">
      <c r="B41" s="171"/>
      <c r="C41" s="172"/>
      <c r="D41" s="170"/>
      <c r="E41" s="173" t="s">
        <v>123</v>
      </c>
      <c r="F41" s="170"/>
      <c r="G41" s="291" t="s">
        <v>1326</v>
      </c>
      <c r="H41" s="291"/>
      <c r="I41" s="291"/>
      <c r="J41" s="291"/>
      <c r="K41" s="168"/>
    </row>
    <row r="42" spans="2:11" customFormat="1" ht="15" customHeight="1">
      <c r="B42" s="171"/>
      <c r="C42" s="172"/>
      <c r="D42" s="170"/>
      <c r="E42" s="173" t="s">
        <v>1327</v>
      </c>
      <c r="F42" s="170"/>
      <c r="G42" s="291" t="s">
        <v>1328</v>
      </c>
      <c r="H42" s="291"/>
      <c r="I42" s="291"/>
      <c r="J42" s="291"/>
      <c r="K42" s="168"/>
    </row>
    <row r="43" spans="2:11" customFormat="1" ht="15" customHeight="1">
      <c r="B43" s="171"/>
      <c r="C43" s="172"/>
      <c r="D43" s="170"/>
      <c r="E43" s="173"/>
      <c r="F43" s="170"/>
      <c r="G43" s="291" t="s">
        <v>1329</v>
      </c>
      <c r="H43" s="291"/>
      <c r="I43" s="291"/>
      <c r="J43" s="291"/>
      <c r="K43" s="168"/>
    </row>
    <row r="44" spans="2:11" customFormat="1" ht="15" customHeight="1">
      <c r="B44" s="171"/>
      <c r="C44" s="172"/>
      <c r="D44" s="170"/>
      <c r="E44" s="173" t="s">
        <v>1330</v>
      </c>
      <c r="F44" s="170"/>
      <c r="G44" s="291" t="s">
        <v>1331</v>
      </c>
      <c r="H44" s="291"/>
      <c r="I44" s="291"/>
      <c r="J44" s="291"/>
      <c r="K44" s="168"/>
    </row>
    <row r="45" spans="2:11" customFormat="1" ht="15" customHeight="1">
      <c r="B45" s="171"/>
      <c r="C45" s="172"/>
      <c r="D45" s="170"/>
      <c r="E45" s="173" t="s">
        <v>125</v>
      </c>
      <c r="F45" s="170"/>
      <c r="G45" s="291" t="s">
        <v>1332</v>
      </c>
      <c r="H45" s="291"/>
      <c r="I45" s="291"/>
      <c r="J45" s="291"/>
      <c r="K45" s="168"/>
    </row>
    <row r="46" spans="2:11" customFormat="1" ht="12.75" customHeight="1">
      <c r="B46" s="171"/>
      <c r="C46" s="172"/>
      <c r="D46" s="170"/>
      <c r="E46" s="170"/>
      <c r="F46" s="170"/>
      <c r="G46" s="170"/>
      <c r="H46" s="170"/>
      <c r="I46" s="170"/>
      <c r="J46" s="170"/>
      <c r="K46" s="168"/>
    </row>
    <row r="47" spans="2:11" customFormat="1" ht="15" customHeight="1">
      <c r="B47" s="171"/>
      <c r="C47" s="172"/>
      <c r="D47" s="291" t="s">
        <v>1333</v>
      </c>
      <c r="E47" s="291"/>
      <c r="F47" s="291"/>
      <c r="G47" s="291"/>
      <c r="H47" s="291"/>
      <c r="I47" s="291"/>
      <c r="J47" s="291"/>
      <c r="K47" s="168"/>
    </row>
    <row r="48" spans="2:11" customFormat="1" ht="15" customHeight="1">
      <c r="B48" s="171"/>
      <c r="C48" s="172"/>
      <c r="D48" s="172"/>
      <c r="E48" s="291" t="s">
        <v>1334</v>
      </c>
      <c r="F48" s="291"/>
      <c r="G48" s="291"/>
      <c r="H48" s="291"/>
      <c r="I48" s="291"/>
      <c r="J48" s="291"/>
      <c r="K48" s="168"/>
    </row>
    <row r="49" spans="2:11" customFormat="1" ht="15" customHeight="1">
      <c r="B49" s="171"/>
      <c r="C49" s="172"/>
      <c r="D49" s="172"/>
      <c r="E49" s="291" t="s">
        <v>1335</v>
      </c>
      <c r="F49" s="291"/>
      <c r="G49" s="291"/>
      <c r="H49" s="291"/>
      <c r="I49" s="291"/>
      <c r="J49" s="291"/>
      <c r="K49" s="168"/>
    </row>
    <row r="50" spans="2:11" customFormat="1" ht="15" customHeight="1">
      <c r="B50" s="171"/>
      <c r="C50" s="172"/>
      <c r="D50" s="172"/>
      <c r="E50" s="291" t="s">
        <v>1336</v>
      </c>
      <c r="F50" s="291"/>
      <c r="G50" s="291"/>
      <c r="H50" s="291"/>
      <c r="I50" s="291"/>
      <c r="J50" s="291"/>
      <c r="K50" s="168"/>
    </row>
    <row r="51" spans="2:11" customFormat="1" ht="15" customHeight="1">
      <c r="B51" s="171"/>
      <c r="C51" s="172"/>
      <c r="D51" s="291" t="s">
        <v>1337</v>
      </c>
      <c r="E51" s="291"/>
      <c r="F51" s="291"/>
      <c r="G51" s="291"/>
      <c r="H51" s="291"/>
      <c r="I51" s="291"/>
      <c r="J51" s="291"/>
      <c r="K51" s="168"/>
    </row>
    <row r="52" spans="2:11" customFormat="1" ht="25.5" customHeight="1">
      <c r="B52" s="167"/>
      <c r="C52" s="292" t="s">
        <v>1338</v>
      </c>
      <c r="D52" s="292"/>
      <c r="E52" s="292"/>
      <c r="F52" s="292"/>
      <c r="G52" s="292"/>
      <c r="H52" s="292"/>
      <c r="I52" s="292"/>
      <c r="J52" s="292"/>
      <c r="K52" s="168"/>
    </row>
    <row r="53" spans="2:11" customFormat="1" ht="5.25" customHeight="1">
      <c r="B53" s="167"/>
      <c r="C53" s="169"/>
      <c r="D53" s="169"/>
      <c r="E53" s="169"/>
      <c r="F53" s="169"/>
      <c r="G53" s="169"/>
      <c r="H53" s="169"/>
      <c r="I53" s="169"/>
      <c r="J53" s="169"/>
      <c r="K53" s="168"/>
    </row>
    <row r="54" spans="2:11" customFormat="1" ht="15" customHeight="1">
      <c r="B54" s="167"/>
      <c r="C54" s="291" t="s">
        <v>1339</v>
      </c>
      <c r="D54" s="291"/>
      <c r="E54" s="291"/>
      <c r="F54" s="291"/>
      <c r="G54" s="291"/>
      <c r="H54" s="291"/>
      <c r="I54" s="291"/>
      <c r="J54" s="291"/>
      <c r="K54" s="168"/>
    </row>
    <row r="55" spans="2:11" customFormat="1" ht="15" customHeight="1">
      <c r="B55" s="167"/>
      <c r="C55" s="291" t="s">
        <v>1340</v>
      </c>
      <c r="D55" s="291"/>
      <c r="E55" s="291"/>
      <c r="F55" s="291"/>
      <c r="G55" s="291"/>
      <c r="H55" s="291"/>
      <c r="I55" s="291"/>
      <c r="J55" s="291"/>
      <c r="K55" s="168"/>
    </row>
    <row r="56" spans="2:11" customFormat="1" ht="12.75" customHeight="1">
      <c r="B56" s="167"/>
      <c r="C56" s="170"/>
      <c r="D56" s="170"/>
      <c r="E56" s="170"/>
      <c r="F56" s="170"/>
      <c r="G56" s="170"/>
      <c r="H56" s="170"/>
      <c r="I56" s="170"/>
      <c r="J56" s="170"/>
      <c r="K56" s="168"/>
    </row>
    <row r="57" spans="2:11" customFormat="1" ht="15" customHeight="1">
      <c r="B57" s="167"/>
      <c r="C57" s="291" t="s">
        <v>1341</v>
      </c>
      <c r="D57" s="291"/>
      <c r="E57" s="291"/>
      <c r="F57" s="291"/>
      <c r="G57" s="291"/>
      <c r="H57" s="291"/>
      <c r="I57" s="291"/>
      <c r="J57" s="291"/>
      <c r="K57" s="168"/>
    </row>
    <row r="58" spans="2:11" customFormat="1" ht="15" customHeight="1">
      <c r="B58" s="167"/>
      <c r="C58" s="172"/>
      <c r="D58" s="291" t="s">
        <v>1342</v>
      </c>
      <c r="E58" s="291"/>
      <c r="F58" s="291"/>
      <c r="G58" s="291"/>
      <c r="H58" s="291"/>
      <c r="I58" s="291"/>
      <c r="J58" s="291"/>
      <c r="K58" s="168"/>
    </row>
    <row r="59" spans="2:11" customFormat="1" ht="15" customHeight="1">
      <c r="B59" s="167"/>
      <c r="C59" s="172"/>
      <c r="D59" s="291" t="s">
        <v>1343</v>
      </c>
      <c r="E59" s="291"/>
      <c r="F59" s="291"/>
      <c r="G59" s="291"/>
      <c r="H59" s="291"/>
      <c r="I59" s="291"/>
      <c r="J59" s="291"/>
      <c r="K59" s="168"/>
    </row>
    <row r="60" spans="2:11" customFormat="1" ht="15" customHeight="1">
      <c r="B60" s="167"/>
      <c r="C60" s="172"/>
      <c r="D60" s="291" t="s">
        <v>1344</v>
      </c>
      <c r="E60" s="291"/>
      <c r="F60" s="291"/>
      <c r="G60" s="291"/>
      <c r="H60" s="291"/>
      <c r="I60" s="291"/>
      <c r="J60" s="291"/>
      <c r="K60" s="168"/>
    </row>
    <row r="61" spans="2:11" customFormat="1" ht="15" customHeight="1">
      <c r="B61" s="167"/>
      <c r="C61" s="172"/>
      <c r="D61" s="291" t="s">
        <v>1345</v>
      </c>
      <c r="E61" s="291"/>
      <c r="F61" s="291"/>
      <c r="G61" s="291"/>
      <c r="H61" s="291"/>
      <c r="I61" s="291"/>
      <c r="J61" s="291"/>
      <c r="K61" s="168"/>
    </row>
    <row r="62" spans="2:11" customFormat="1" ht="15" customHeight="1">
      <c r="B62" s="167"/>
      <c r="C62" s="172"/>
      <c r="D62" s="294" t="s">
        <v>1346</v>
      </c>
      <c r="E62" s="294"/>
      <c r="F62" s="294"/>
      <c r="G62" s="294"/>
      <c r="H62" s="294"/>
      <c r="I62" s="294"/>
      <c r="J62" s="294"/>
      <c r="K62" s="168"/>
    </row>
    <row r="63" spans="2:11" customFormat="1" ht="15" customHeight="1">
      <c r="B63" s="167"/>
      <c r="C63" s="172"/>
      <c r="D63" s="291" t="s">
        <v>1347</v>
      </c>
      <c r="E63" s="291"/>
      <c r="F63" s="291"/>
      <c r="G63" s="291"/>
      <c r="H63" s="291"/>
      <c r="I63" s="291"/>
      <c r="J63" s="291"/>
      <c r="K63" s="168"/>
    </row>
    <row r="64" spans="2:11" customFormat="1" ht="12.75" customHeight="1">
      <c r="B64" s="167"/>
      <c r="C64" s="172"/>
      <c r="D64" s="172"/>
      <c r="E64" s="175"/>
      <c r="F64" s="172"/>
      <c r="G64" s="172"/>
      <c r="H64" s="172"/>
      <c r="I64" s="172"/>
      <c r="J64" s="172"/>
      <c r="K64" s="168"/>
    </row>
    <row r="65" spans="2:11" customFormat="1" ht="15" customHeight="1">
      <c r="B65" s="167"/>
      <c r="C65" s="172"/>
      <c r="D65" s="291" t="s">
        <v>1348</v>
      </c>
      <c r="E65" s="291"/>
      <c r="F65" s="291"/>
      <c r="G65" s="291"/>
      <c r="H65" s="291"/>
      <c r="I65" s="291"/>
      <c r="J65" s="291"/>
      <c r="K65" s="168"/>
    </row>
    <row r="66" spans="2:11" customFormat="1" ht="15" customHeight="1">
      <c r="B66" s="167"/>
      <c r="C66" s="172"/>
      <c r="D66" s="294" t="s">
        <v>1349</v>
      </c>
      <c r="E66" s="294"/>
      <c r="F66" s="294"/>
      <c r="G66" s="294"/>
      <c r="H66" s="294"/>
      <c r="I66" s="294"/>
      <c r="J66" s="294"/>
      <c r="K66" s="168"/>
    </row>
    <row r="67" spans="2:11" customFormat="1" ht="15" customHeight="1">
      <c r="B67" s="167"/>
      <c r="C67" s="172"/>
      <c r="D67" s="291" t="s">
        <v>1350</v>
      </c>
      <c r="E67" s="291"/>
      <c r="F67" s="291"/>
      <c r="G67" s="291"/>
      <c r="H67" s="291"/>
      <c r="I67" s="291"/>
      <c r="J67" s="291"/>
      <c r="K67" s="168"/>
    </row>
    <row r="68" spans="2:11" customFormat="1" ht="15" customHeight="1">
      <c r="B68" s="167"/>
      <c r="C68" s="172"/>
      <c r="D68" s="291" t="s">
        <v>1351</v>
      </c>
      <c r="E68" s="291"/>
      <c r="F68" s="291"/>
      <c r="G68" s="291"/>
      <c r="H68" s="291"/>
      <c r="I68" s="291"/>
      <c r="J68" s="291"/>
      <c r="K68" s="168"/>
    </row>
    <row r="69" spans="2:11" customFormat="1" ht="15" customHeight="1">
      <c r="B69" s="167"/>
      <c r="C69" s="172"/>
      <c r="D69" s="291" t="s">
        <v>1352</v>
      </c>
      <c r="E69" s="291"/>
      <c r="F69" s="291"/>
      <c r="G69" s="291"/>
      <c r="H69" s="291"/>
      <c r="I69" s="291"/>
      <c r="J69" s="291"/>
      <c r="K69" s="168"/>
    </row>
    <row r="70" spans="2:11" customFormat="1" ht="15" customHeight="1">
      <c r="B70" s="167"/>
      <c r="C70" s="172"/>
      <c r="D70" s="291" t="s">
        <v>1353</v>
      </c>
      <c r="E70" s="291"/>
      <c r="F70" s="291"/>
      <c r="G70" s="291"/>
      <c r="H70" s="291"/>
      <c r="I70" s="291"/>
      <c r="J70" s="291"/>
      <c r="K70" s="168"/>
    </row>
    <row r="71" spans="2:11" customFormat="1" ht="12.75" customHeight="1">
      <c r="B71" s="176"/>
      <c r="C71" s="177"/>
      <c r="D71" s="177"/>
      <c r="E71" s="177"/>
      <c r="F71" s="177"/>
      <c r="G71" s="177"/>
      <c r="H71" s="177"/>
      <c r="I71" s="177"/>
      <c r="J71" s="177"/>
      <c r="K71" s="178"/>
    </row>
    <row r="72" spans="2:11" customFormat="1" ht="18.75" customHeight="1">
      <c r="B72" s="179"/>
      <c r="C72" s="179"/>
      <c r="D72" s="179"/>
      <c r="E72" s="179"/>
      <c r="F72" s="179"/>
      <c r="G72" s="179"/>
      <c r="H72" s="179"/>
      <c r="I72" s="179"/>
      <c r="J72" s="179"/>
      <c r="K72" s="180"/>
    </row>
    <row r="73" spans="2:11" customFormat="1" ht="18.75" customHeight="1">
      <c r="B73" s="180"/>
      <c r="C73" s="180"/>
      <c r="D73" s="180"/>
      <c r="E73" s="180"/>
      <c r="F73" s="180"/>
      <c r="G73" s="180"/>
      <c r="H73" s="180"/>
      <c r="I73" s="180"/>
      <c r="J73" s="180"/>
      <c r="K73" s="180"/>
    </row>
    <row r="74" spans="2:11" customFormat="1" ht="7.5" customHeight="1">
      <c r="B74" s="181"/>
      <c r="C74" s="182"/>
      <c r="D74" s="182"/>
      <c r="E74" s="182"/>
      <c r="F74" s="182"/>
      <c r="G74" s="182"/>
      <c r="H74" s="182"/>
      <c r="I74" s="182"/>
      <c r="J74" s="182"/>
      <c r="K74" s="183"/>
    </row>
    <row r="75" spans="2:11" customFormat="1" ht="45" customHeight="1">
      <c r="B75" s="184"/>
      <c r="C75" s="295" t="s">
        <v>1354</v>
      </c>
      <c r="D75" s="295"/>
      <c r="E75" s="295"/>
      <c r="F75" s="295"/>
      <c r="G75" s="295"/>
      <c r="H75" s="295"/>
      <c r="I75" s="295"/>
      <c r="J75" s="295"/>
      <c r="K75" s="185"/>
    </row>
    <row r="76" spans="2:11" customFormat="1" ht="17.25" customHeight="1">
      <c r="B76" s="184"/>
      <c r="C76" s="186" t="s">
        <v>1355</v>
      </c>
      <c r="D76" s="186"/>
      <c r="E76" s="186"/>
      <c r="F76" s="186" t="s">
        <v>1356</v>
      </c>
      <c r="G76" s="187"/>
      <c r="H76" s="186" t="s">
        <v>52</v>
      </c>
      <c r="I76" s="186" t="s">
        <v>55</v>
      </c>
      <c r="J76" s="186" t="s">
        <v>1357</v>
      </c>
      <c r="K76" s="185"/>
    </row>
    <row r="77" spans="2:11" customFormat="1" ht="17.25" customHeight="1">
      <c r="B77" s="184"/>
      <c r="C77" s="188" t="s">
        <v>1358</v>
      </c>
      <c r="D77" s="188"/>
      <c r="E77" s="188"/>
      <c r="F77" s="189" t="s">
        <v>1359</v>
      </c>
      <c r="G77" s="190"/>
      <c r="H77" s="188"/>
      <c r="I77" s="188"/>
      <c r="J77" s="188" t="s">
        <v>1360</v>
      </c>
      <c r="K77" s="185"/>
    </row>
    <row r="78" spans="2:11" customFormat="1" ht="5.25" customHeight="1">
      <c r="B78" s="184"/>
      <c r="C78" s="191"/>
      <c r="D78" s="191"/>
      <c r="E78" s="191"/>
      <c r="F78" s="191"/>
      <c r="G78" s="192"/>
      <c r="H78" s="191"/>
      <c r="I78" s="191"/>
      <c r="J78" s="191"/>
      <c r="K78" s="185"/>
    </row>
    <row r="79" spans="2:11" customFormat="1" ht="15" customHeight="1">
      <c r="B79" s="184"/>
      <c r="C79" s="173" t="s">
        <v>51</v>
      </c>
      <c r="D79" s="193"/>
      <c r="E79" s="193"/>
      <c r="F79" s="194" t="s">
        <v>1361</v>
      </c>
      <c r="G79" s="195"/>
      <c r="H79" s="173" t="s">
        <v>1362</v>
      </c>
      <c r="I79" s="173" t="s">
        <v>1363</v>
      </c>
      <c r="J79" s="173">
        <v>20</v>
      </c>
      <c r="K79" s="185"/>
    </row>
    <row r="80" spans="2:11" customFormat="1" ht="15" customHeight="1">
      <c r="B80" s="184"/>
      <c r="C80" s="173" t="s">
        <v>1364</v>
      </c>
      <c r="D80" s="173"/>
      <c r="E80" s="173"/>
      <c r="F80" s="194" t="s">
        <v>1361</v>
      </c>
      <c r="G80" s="195"/>
      <c r="H80" s="173" t="s">
        <v>1365</v>
      </c>
      <c r="I80" s="173" t="s">
        <v>1363</v>
      </c>
      <c r="J80" s="173">
        <v>120</v>
      </c>
      <c r="K80" s="185"/>
    </row>
    <row r="81" spans="2:11" customFormat="1" ht="15" customHeight="1">
      <c r="B81" s="196"/>
      <c r="C81" s="173" t="s">
        <v>1366</v>
      </c>
      <c r="D81" s="173"/>
      <c r="E81" s="173"/>
      <c r="F81" s="194" t="s">
        <v>1367</v>
      </c>
      <c r="G81" s="195"/>
      <c r="H81" s="173" t="s">
        <v>1368</v>
      </c>
      <c r="I81" s="173" t="s">
        <v>1363</v>
      </c>
      <c r="J81" s="173">
        <v>50</v>
      </c>
      <c r="K81" s="185"/>
    </row>
    <row r="82" spans="2:11" customFormat="1" ht="15" customHeight="1">
      <c r="B82" s="196"/>
      <c r="C82" s="173" t="s">
        <v>1369</v>
      </c>
      <c r="D82" s="173"/>
      <c r="E82" s="173"/>
      <c r="F82" s="194" t="s">
        <v>1361</v>
      </c>
      <c r="G82" s="195"/>
      <c r="H82" s="173" t="s">
        <v>1370</v>
      </c>
      <c r="I82" s="173" t="s">
        <v>1371</v>
      </c>
      <c r="J82" s="173"/>
      <c r="K82" s="185"/>
    </row>
    <row r="83" spans="2:11" customFormat="1" ht="15" customHeight="1">
      <c r="B83" s="196"/>
      <c r="C83" s="173" t="s">
        <v>1372</v>
      </c>
      <c r="D83" s="173"/>
      <c r="E83" s="173"/>
      <c r="F83" s="194" t="s">
        <v>1367</v>
      </c>
      <c r="G83" s="173"/>
      <c r="H83" s="173" t="s">
        <v>1373</v>
      </c>
      <c r="I83" s="173" t="s">
        <v>1363</v>
      </c>
      <c r="J83" s="173">
        <v>15</v>
      </c>
      <c r="K83" s="185"/>
    </row>
    <row r="84" spans="2:11" customFormat="1" ht="15" customHeight="1">
      <c r="B84" s="196"/>
      <c r="C84" s="173" t="s">
        <v>1374</v>
      </c>
      <c r="D84" s="173"/>
      <c r="E84" s="173"/>
      <c r="F84" s="194" t="s">
        <v>1367</v>
      </c>
      <c r="G84" s="173"/>
      <c r="H84" s="173" t="s">
        <v>1375</v>
      </c>
      <c r="I84" s="173" t="s">
        <v>1363</v>
      </c>
      <c r="J84" s="173">
        <v>15</v>
      </c>
      <c r="K84" s="185"/>
    </row>
    <row r="85" spans="2:11" customFormat="1" ht="15" customHeight="1">
      <c r="B85" s="196"/>
      <c r="C85" s="173" t="s">
        <v>1376</v>
      </c>
      <c r="D85" s="173"/>
      <c r="E85" s="173"/>
      <c r="F85" s="194" t="s">
        <v>1367</v>
      </c>
      <c r="G85" s="173"/>
      <c r="H85" s="173" t="s">
        <v>1377</v>
      </c>
      <c r="I85" s="173" t="s">
        <v>1363</v>
      </c>
      <c r="J85" s="173">
        <v>20</v>
      </c>
      <c r="K85" s="185"/>
    </row>
    <row r="86" spans="2:11" customFormat="1" ht="15" customHeight="1">
      <c r="B86" s="196"/>
      <c r="C86" s="173" t="s">
        <v>1378</v>
      </c>
      <c r="D86" s="173"/>
      <c r="E86" s="173"/>
      <c r="F86" s="194" t="s">
        <v>1367</v>
      </c>
      <c r="G86" s="173"/>
      <c r="H86" s="173" t="s">
        <v>1379</v>
      </c>
      <c r="I86" s="173" t="s">
        <v>1363</v>
      </c>
      <c r="J86" s="173">
        <v>20</v>
      </c>
      <c r="K86" s="185"/>
    </row>
    <row r="87" spans="2:11" customFormat="1" ht="15" customHeight="1">
      <c r="B87" s="196"/>
      <c r="C87" s="173" t="s">
        <v>1380</v>
      </c>
      <c r="D87" s="173"/>
      <c r="E87" s="173"/>
      <c r="F87" s="194" t="s">
        <v>1367</v>
      </c>
      <c r="G87" s="195"/>
      <c r="H87" s="173" t="s">
        <v>1381</v>
      </c>
      <c r="I87" s="173" t="s">
        <v>1363</v>
      </c>
      <c r="J87" s="173">
        <v>50</v>
      </c>
      <c r="K87" s="185"/>
    </row>
    <row r="88" spans="2:11" customFormat="1" ht="15" customHeight="1">
      <c r="B88" s="196"/>
      <c r="C88" s="173" t="s">
        <v>1382</v>
      </c>
      <c r="D88" s="173"/>
      <c r="E88" s="173"/>
      <c r="F88" s="194" t="s">
        <v>1367</v>
      </c>
      <c r="G88" s="195"/>
      <c r="H88" s="173" t="s">
        <v>1383</v>
      </c>
      <c r="I88" s="173" t="s">
        <v>1363</v>
      </c>
      <c r="J88" s="173">
        <v>20</v>
      </c>
      <c r="K88" s="185"/>
    </row>
    <row r="89" spans="2:11" customFormat="1" ht="15" customHeight="1">
      <c r="B89" s="196"/>
      <c r="C89" s="173" t="s">
        <v>1384</v>
      </c>
      <c r="D89" s="173"/>
      <c r="E89" s="173"/>
      <c r="F89" s="194" t="s">
        <v>1367</v>
      </c>
      <c r="G89" s="195"/>
      <c r="H89" s="173" t="s">
        <v>1385</v>
      </c>
      <c r="I89" s="173" t="s">
        <v>1363</v>
      </c>
      <c r="J89" s="173">
        <v>20</v>
      </c>
      <c r="K89" s="185"/>
    </row>
    <row r="90" spans="2:11" customFormat="1" ht="15" customHeight="1">
      <c r="B90" s="196"/>
      <c r="C90" s="173" t="s">
        <v>1386</v>
      </c>
      <c r="D90" s="173"/>
      <c r="E90" s="173"/>
      <c r="F90" s="194" t="s">
        <v>1367</v>
      </c>
      <c r="G90" s="195"/>
      <c r="H90" s="173" t="s">
        <v>1387</v>
      </c>
      <c r="I90" s="173" t="s">
        <v>1363</v>
      </c>
      <c r="J90" s="173">
        <v>50</v>
      </c>
      <c r="K90" s="185"/>
    </row>
    <row r="91" spans="2:11" customFormat="1" ht="15" customHeight="1">
      <c r="B91" s="196"/>
      <c r="C91" s="173" t="s">
        <v>1388</v>
      </c>
      <c r="D91" s="173"/>
      <c r="E91" s="173"/>
      <c r="F91" s="194" t="s">
        <v>1367</v>
      </c>
      <c r="G91" s="195"/>
      <c r="H91" s="173" t="s">
        <v>1388</v>
      </c>
      <c r="I91" s="173" t="s">
        <v>1363</v>
      </c>
      <c r="J91" s="173">
        <v>50</v>
      </c>
      <c r="K91" s="185"/>
    </row>
    <row r="92" spans="2:11" customFormat="1" ht="15" customHeight="1">
      <c r="B92" s="196"/>
      <c r="C92" s="173" t="s">
        <v>1389</v>
      </c>
      <c r="D92" s="173"/>
      <c r="E92" s="173"/>
      <c r="F92" s="194" t="s">
        <v>1367</v>
      </c>
      <c r="G92" s="195"/>
      <c r="H92" s="173" t="s">
        <v>1390</v>
      </c>
      <c r="I92" s="173" t="s">
        <v>1363</v>
      </c>
      <c r="J92" s="173">
        <v>255</v>
      </c>
      <c r="K92" s="185"/>
    </row>
    <row r="93" spans="2:11" customFormat="1" ht="15" customHeight="1">
      <c r="B93" s="196"/>
      <c r="C93" s="173" t="s">
        <v>1391</v>
      </c>
      <c r="D93" s="173"/>
      <c r="E93" s="173"/>
      <c r="F93" s="194" t="s">
        <v>1361</v>
      </c>
      <c r="G93" s="195"/>
      <c r="H93" s="173" t="s">
        <v>1392</v>
      </c>
      <c r="I93" s="173" t="s">
        <v>1393</v>
      </c>
      <c r="J93" s="173"/>
      <c r="K93" s="185"/>
    </row>
    <row r="94" spans="2:11" customFormat="1" ht="15" customHeight="1">
      <c r="B94" s="196"/>
      <c r="C94" s="173" t="s">
        <v>1394</v>
      </c>
      <c r="D94" s="173"/>
      <c r="E94" s="173"/>
      <c r="F94" s="194" t="s">
        <v>1361</v>
      </c>
      <c r="G94" s="195"/>
      <c r="H94" s="173" t="s">
        <v>1395</v>
      </c>
      <c r="I94" s="173" t="s">
        <v>1396</v>
      </c>
      <c r="J94" s="173"/>
      <c r="K94" s="185"/>
    </row>
    <row r="95" spans="2:11" customFormat="1" ht="15" customHeight="1">
      <c r="B95" s="196"/>
      <c r="C95" s="173" t="s">
        <v>1397</v>
      </c>
      <c r="D95" s="173"/>
      <c r="E95" s="173"/>
      <c r="F95" s="194" t="s">
        <v>1361</v>
      </c>
      <c r="G95" s="195"/>
      <c r="H95" s="173" t="s">
        <v>1397</v>
      </c>
      <c r="I95" s="173" t="s">
        <v>1396</v>
      </c>
      <c r="J95" s="173"/>
      <c r="K95" s="185"/>
    </row>
    <row r="96" spans="2:11" customFormat="1" ht="15" customHeight="1">
      <c r="B96" s="196"/>
      <c r="C96" s="173" t="s">
        <v>36</v>
      </c>
      <c r="D96" s="173"/>
      <c r="E96" s="173"/>
      <c r="F96" s="194" t="s">
        <v>1361</v>
      </c>
      <c r="G96" s="195"/>
      <c r="H96" s="173" t="s">
        <v>1398</v>
      </c>
      <c r="I96" s="173" t="s">
        <v>1396</v>
      </c>
      <c r="J96" s="173"/>
      <c r="K96" s="185"/>
    </row>
    <row r="97" spans="2:11" customFormat="1" ht="15" customHeight="1">
      <c r="B97" s="196"/>
      <c r="C97" s="173" t="s">
        <v>46</v>
      </c>
      <c r="D97" s="173"/>
      <c r="E97" s="173"/>
      <c r="F97" s="194" t="s">
        <v>1361</v>
      </c>
      <c r="G97" s="195"/>
      <c r="H97" s="173" t="s">
        <v>1399</v>
      </c>
      <c r="I97" s="173" t="s">
        <v>1396</v>
      </c>
      <c r="J97" s="173"/>
      <c r="K97" s="185"/>
    </row>
    <row r="98" spans="2:11" customFormat="1" ht="15" customHeight="1">
      <c r="B98" s="197"/>
      <c r="C98" s="198"/>
      <c r="D98" s="198"/>
      <c r="E98" s="198"/>
      <c r="F98" s="198"/>
      <c r="G98" s="198"/>
      <c r="H98" s="198"/>
      <c r="I98" s="198"/>
      <c r="J98" s="198"/>
      <c r="K98" s="199"/>
    </row>
    <row r="99" spans="2:11" customFormat="1" ht="18.75" customHeight="1">
      <c r="B99" s="200"/>
      <c r="C99" s="201"/>
      <c r="D99" s="201"/>
      <c r="E99" s="201"/>
      <c r="F99" s="201"/>
      <c r="G99" s="201"/>
      <c r="H99" s="201"/>
      <c r="I99" s="201"/>
      <c r="J99" s="201"/>
      <c r="K99" s="200"/>
    </row>
    <row r="100" spans="2:11" customFormat="1" ht="18.75" customHeight="1">
      <c r="B100" s="180"/>
      <c r="C100" s="180"/>
      <c r="D100" s="180"/>
      <c r="E100" s="180"/>
      <c r="F100" s="180"/>
      <c r="G100" s="180"/>
      <c r="H100" s="180"/>
      <c r="I100" s="180"/>
      <c r="J100" s="180"/>
      <c r="K100" s="180"/>
    </row>
    <row r="101" spans="2:11" customFormat="1" ht="7.5" customHeight="1">
      <c r="B101" s="181"/>
      <c r="C101" s="182"/>
      <c r="D101" s="182"/>
      <c r="E101" s="182"/>
      <c r="F101" s="182"/>
      <c r="G101" s="182"/>
      <c r="H101" s="182"/>
      <c r="I101" s="182"/>
      <c r="J101" s="182"/>
      <c r="K101" s="183"/>
    </row>
    <row r="102" spans="2:11" customFormat="1" ht="45" customHeight="1">
      <c r="B102" s="184"/>
      <c r="C102" s="295" t="s">
        <v>1400</v>
      </c>
      <c r="D102" s="295"/>
      <c r="E102" s="295"/>
      <c r="F102" s="295"/>
      <c r="G102" s="295"/>
      <c r="H102" s="295"/>
      <c r="I102" s="295"/>
      <c r="J102" s="295"/>
      <c r="K102" s="185"/>
    </row>
    <row r="103" spans="2:11" customFormat="1" ht="17.25" customHeight="1">
      <c r="B103" s="184"/>
      <c r="C103" s="186" t="s">
        <v>1355</v>
      </c>
      <c r="D103" s="186"/>
      <c r="E103" s="186"/>
      <c r="F103" s="186" t="s">
        <v>1356</v>
      </c>
      <c r="G103" s="187"/>
      <c r="H103" s="186" t="s">
        <v>52</v>
      </c>
      <c r="I103" s="186" t="s">
        <v>55</v>
      </c>
      <c r="J103" s="186" t="s">
        <v>1357</v>
      </c>
      <c r="K103" s="185"/>
    </row>
    <row r="104" spans="2:11" customFormat="1" ht="17.25" customHeight="1">
      <c r="B104" s="184"/>
      <c r="C104" s="188" t="s">
        <v>1358</v>
      </c>
      <c r="D104" s="188"/>
      <c r="E104" s="188"/>
      <c r="F104" s="189" t="s">
        <v>1359</v>
      </c>
      <c r="G104" s="190"/>
      <c r="H104" s="188"/>
      <c r="I104" s="188"/>
      <c r="J104" s="188" t="s">
        <v>1360</v>
      </c>
      <c r="K104" s="185"/>
    </row>
    <row r="105" spans="2:11" customFormat="1" ht="5.25" customHeight="1">
      <c r="B105" s="184"/>
      <c r="C105" s="186"/>
      <c r="D105" s="186"/>
      <c r="E105" s="186"/>
      <c r="F105" s="186"/>
      <c r="G105" s="202"/>
      <c r="H105" s="186"/>
      <c r="I105" s="186"/>
      <c r="J105" s="186"/>
      <c r="K105" s="185"/>
    </row>
    <row r="106" spans="2:11" customFormat="1" ht="15" customHeight="1">
      <c r="B106" s="184"/>
      <c r="C106" s="173" t="s">
        <v>51</v>
      </c>
      <c r="D106" s="193"/>
      <c r="E106" s="193"/>
      <c r="F106" s="194" t="s">
        <v>1361</v>
      </c>
      <c r="G106" s="173"/>
      <c r="H106" s="173" t="s">
        <v>1401</v>
      </c>
      <c r="I106" s="173" t="s">
        <v>1363</v>
      </c>
      <c r="J106" s="173">
        <v>20</v>
      </c>
      <c r="K106" s="185"/>
    </row>
    <row r="107" spans="2:11" customFormat="1" ht="15" customHeight="1">
      <c r="B107" s="184"/>
      <c r="C107" s="173" t="s">
        <v>1364</v>
      </c>
      <c r="D107" s="173"/>
      <c r="E107" s="173"/>
      <c r="F107" s="194" t="s">
        <v>1361</v>
      </c>
      <c r="G107" s="173"/>
      <c r="H107" s="173" t="s">
        <v>1401</v>
      </c>
      <c r="I107" s="173" t="s">
        <v>1363</v>
      </c>
      <c r="J107" s="173">
        <v>120</v>
      </c>
      <c r="K107" s="185"/>
    </row>
    <row r="108" spans="2:11" customFormat="1" ht="15" customHeight="1">
      <c r="B108" s="196"/>
      <c r="C108" s="173" t="s">
        <v>1366</v>
      </c>
      <c r="D108" s="173"/>
      <c r="E108" s="173"/>
      <c r="F108" s="194" t="s">
        <v>1367</v>
      </c>
      <c r="G108" s="173"/>
      <c r="H108" s="173" t="s">
        <v>1401</v>
      </c>
      <c r="I108" s="173" t="s">
        <v>1363</v>
      </c>
      <c r="J108" s="173">
        <v>50</v>
      </c>
      <c r="K108" s="185"/>
    </row>
    <row r="109" spans="2:11" customFormat="1" ht="15" customHeight="1">
      <c r="B109" s="196"/>
      <c r="C109" s="173" t="s">
        <v>1369</v>
      </c>
      <c r="D109" s="173"/>
      <c r="E109" s="173"/>
      <c r="F109" s="194" t="s">
        <v>1361</v>
      </c>
      <c r="G109" s="173"/>
      <c r="H109" s="173" t="s">
        <v>1401</v>
      </c>
      <c r="I109" s="173" t="s">
        <v>1371</v>
      </c>
      <c r="J109" s="173"/>
      <c r="K109" s="185"/>
    </row>
    <row r="110" spans="2:11" customFormat="1" ht="15" customHeight="1">
      <c r="B110" s="196"/>
      <c r="C110" s="173" t="s">
        <v>1380</v>
      </c>
      <c r="D110" s="173"/>
      <c r="E110" s="173"/>
      <c r="F110" s="194" t="s">
        <v>1367</v>
      </c>
      <c r="G110" s="173"/>
      <c r="H110" s="173" t="s">
        <v>1401</v>
      </c>
      <c r="I110" s="173" t="s">
        <v>1363</v>
      </c>
      <c r="J110" s="173">
        <v>50</v>
      </c>
      <c r="K110" s="185"/>
    </row>
    <row r="111" spans="2:11" customFormat="1" ht="15" customHeight="1">
      <c r="B111" s="196"/>
      <c r="C111" s="173" t="s">
        <v>1388</v>
      </c>
      <c r="D111" s="173"/>
      <c r="E111" s="173"/>
      <c r="F111" s="194" t="s">
        <v>1367</v>
      </c>
      <c r="G111" s="173"/>
      <c r="H111" s="173" t="s">
        <v>1401</v>
      </c>
      <c r="I111" s="173" t="s">
        <v>1363</v>
      </c>
      <c r="J111" s="173">
        <v>50</v>
      </c>
      <c r="K111" s="185"/>
    </row>
    <row r="112" spans="2:11" customFormat="1" ht="15" customHeight="1">
      <c r="B112" s="196"/>
      <c r="C112" s="173" t="s">
        <v>1386</v>
      </c>
      <c r="D112" s="173"/>
      <c r="E112" s="173"/>
      <c r="F112" s="194" t="s">
        <v>1367</v>
      </c>
      <c r="G112" s="173"/>
      <c r="H112" s="173" t="s">
        <v>1401</v>
      </c>
      <c r="I112" s="173" t="s">
        <v>1363</v>
      </c>
      <c r="J112" s="173">
        <v>50</v>
      </c>
      <c r="K112" s="185"/>
    </row>
    <row r="113" spans="2:11" customFormat="1" ht="15" customHeight="1">
      <c r="B113" s="196"/>
      <c r="C113" s="173" t="s">
        <v>51</v>
      </c>
      <c r="D113" s="173"/>
      <c r="E113" s="173"/>
      <c r="F113" s="194" t="s">
        <v>1361</v>
      </c>
      <c r="G113" s="173"/>
      <c r="H113" s="173" t="s">
        <v>1402</v>
      </c>
      <c r="I113" s="173" t="s">
        <v>1363</v>
      </c>
      <c r="J113" s="173">
        <v>20</v>
      </c>
      <c r="K113" s="185"/>
    </row>
    <row r="114" spans="2:11" customFormat="1" ht="15" customHeight="1">
      <c r="B114" s="196"/>
      <c r="C114" s="173" t="s">
        <v>1403</v>
      </c>
      <c r="D114" s="173"/>
      <c r="E114" s="173"/>
      <c r="F114" s="194" t="s">
        <v>1361</v>
      </c>
      <c r="G114" s="173"/>
      <c r="H114" s="173" t="s">
        <v>1404</v>
      </c>
      <c r="I114" s="173" t="s">
        <v>1363</v>
      </c>
      <c r="J114" s="173">
        <v>120</v>
      </c>
      <c r="K114" s="185"/>
    </row>
    <row r="115" spans="2:11" customFormat="1" ht="15" customHeight="1">
      <c r="B115" s="196"/>
      <c r="C115" s="173" t="s">
        <v>36</v>
      </c>
      <c r="D115" s="173"/>
      <c r="E115" s="173"/>
      <c r="F115" s="194" t="s">
        <v>1361</v>
      </c>
      <c r="G115" s="173"/>
      <c r="H115" s="173" t="s">
        <v>1405</v>
      </c>
      <c r="I115" s="173" t="s">
        <v>1396</v>
      </c>
      <c r="J115" s="173"/>
      <c r="K115" s="185"/>
    </row>
    <row r="116" spans="2:11" customFormat="1" ht="15" customHeight="1">
      <c r="B116" s="196"/>
      <c r="C116" s="173" t="s">
        <v>46</v>
      </c>
      <c r="D116" s="173"/>
      <c r="E116" s="173"/>
      <c r="F116" s="194" t="s">
        <v>1361</v>
      </c>
      <c r="G116" s="173"/>
      <c r="H116" s="173" t="s">
        <v>1406</v>
      </c>
      <c r="I116" s="173" t="s">
        <v>1396</v>
      </c>
      <c r="J116" s="173"/>
      <c r="K116" s="185"/>
    </row>
    <row r="117" spans="2:11" customFormat="1" ht="15" customHeight="1">
      <c r="B117" s="196"/>
      <c r="C117" s="173" t="s">
        <v>55</v>
      </c>
      <c r="D117" s="173"/>
      <c r="E117" s="173"/>
      <c r="F117" s="194" t="s">
        <v>1361</v>
      </c>
      <c r="G117" s="173"/>
      <c r="H117" s="173" t="s">
        <v>1407</v>
      </c>
      <c r="I117" s="173" t="s">
        <v>1408</v>
      </c>
      <c r="J117" s="173"/>
      <c r="K117" s="185"/>
    </row>
    <row r="118" spans="2:11" customFormat="1" ht="15" customHeight="1">
      <c r="B118" s="197"/>
      <c r="C118" s="203"/>
      <c r="D118" s="203"/>
      <c r="E118" s="203"/>
      <c r="F118" s="203"/>
      <c r="G118" s="203"/>
      <c r="H118" s="203"/>
      <c r="I118" s="203"/>
      <c r="J118" s="203"/>
      <c r="K118" s="199"/>
    </row>
    <row r="119" spans="2:11" customFormat="1" ht="18.75" customHeight="1">
      <c r="B119" s="204"/>
      <c r="C119" s="205"/>
      <c r="D119" s="205"/>
      <c r="E119" s="205"/>
      <c r="F119" s="206"/>
      <c r="G119" s="205"/>
      <c r="H119" s="205"/>
      <c r="I119" s="205"/>
      <c r="J119" s="205"/>
      <c r="K119" s="204"/>
    </row>
    <row r="120" spans="2:11" customFormat="1" ht="18.75" customHeight="1"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</row>
    <row r="121" spans="2:11" customFormat="1" ht="7.5" customHeight="1">
      <c r="B121" s="207"/>
      <c r="C121" s="208"/>
      <c r="D121" s="208"/>
      <c r="E121" s="208"/>
      <c r="F121" s="208"/>
      <c r="G121" s="208"/>
      <c r="H121" s="208"/>
      <c r="I121" s="208"/>
      <c r="J121" s="208"/>
      <c r="K121" s="209"/>
    </row>
    <row r="122" spans="2:11" customFormat="1" ht="45" customHeight="1">
      <c r="B122" s="210"/>
      <c r="C122" s="293" t="s">
        <v>1409</v>
      </c>
      <c r="D122" s="293"/>
      <c r="E122" s="293"/>
      <c r="F122" s="293"/>
      <c r="G122" s="293"/>
      <c r="H122" s="293"/>
      <c r="I122" s="293"/>
      <c r="J122" s="293"/>
      <c r="K122" s="211"/>
    </row>
    <row r="123" spans="2:11" customFormat="1" ht="17.25" customHeight="1">
      <c r="B123" s="212"/>
      <c r="C123" s="186" t="s">
        <v>1355</v>
      </c>
      <c r="D123" s="186"/>
      <c r="E123" s="186"/>
      <c r="F123" s="186" t="s">
        <v>1356</v>
      </c>
      <c r="G123" s="187"/>
      <c r="H123" s="186" t="s">
        <v>52</v>
      </c>
      <c r="I123" s="186" t="s">
        <v>55</v>
      </c>
      <c r="J123" s="186" t="s">
        <v>1357</v>
      </c>
      <c r="K123" s="213"/>
    </row>
    <row r="124" spans="2:11" customFormat="1" ht="17.25" customHeight="1">
      <c r="B124" s="212"/>
      <c r="C124" s="188" t="s">
        <v>1358</v>
      </c>
      <c r="D124" s="188"/>
      <c r="E124" s="188"/>
      <c r="F124" s="189" t="s">
        <v>1359</v>
      </c>
      <c r="G124" s="190"/>
      <c r="H124" s="188"/>
      <c r="I124" s="188"/>
      <c r="J124" s="188" t="s">
        <v>1360</v>
      </c>
      <c r="K124" s="213"/>
    </row>
    <row r="125" spans="2:11" customFormat="1" ht="5.25" customHeight="1">
      <c r="B125" s="214"/>
      <c r="C125" s="191"/>
      <c r="D125" s="191"/>
      <c r="E125" s="191"/>
      <c r="F125" s="191"/>
      <c r="G125" s="215"/>
      <c r="H125" s="191"/>
      <c r="I125" s="191"/>
      <c r="J125" s="191"/>
      <c r="K125" s="216"/>
    </row>
    <row r="126" spans="2:11" customFormat="1" ht="15" customHeight="1">
      <c r="B126" s="214"/>
      <c r="C126" s="173" t="s">
        <v>1364</v>
      </c>
      <c r="D126" s="193"/>
      <c r="E126" s="193"/>
      <c r="F126" s="194" t="s">
        <v>1361</v>
      </c>
      <c r="G126" s="173"/>
      <c r="H126" s="173" t="s">
        <v>1401</v>
      </c>
      <c r="I126" s="173" t="s">
        <v>1363</v>
      </c>
      <c r="J126" s="173">
        <v>120</v>
      </c>
      <c r="K126" s="217"/>
    </row>
    <row r="127" spans="2:11" customFormat="1" ht="15" customHeight="1">
      <c r="B127" s="214"/>
      <c r="C127" s="173" t="s">
        <v>1410</v>
      </c>
      <c r="D127" s="173"/>
      <c r="E127" s="173"/>
      <c r="F127" s="194" t="s">
        <v>1361</v>
      </c>
      <c r="G127" s="173"/>
      <c r="H127" s="173" t="s">
        <v>1411</v>
      </c>
      <c r="I127" s="173" t="s">
        <v>1363</v>
      </c>
      <c r="J127" s="173" t="s">
        <v>1412</v>
      </c>
      <c r="K127" s="217"/>
    </row>
    <row r="128" spans="2:11" customFormat="1" ht="15" customHeight="1">
      <c r="B128" s="214"/>
      <c r="C128" s="173" t="s">
        <v>83</v>
      </c>
      <c r="D128" s="173"/>
      <c r="E128" s="173"/>
      <c r="F128" s="194" t="s">
        <v>1361</v>
      </c>
      <c r="G128" s="173"/>
      <c r="H128" s="173" t="s">
        <v>1413</v>
      </c>
      <c r="I128" s="173" t="s">
        <v>1363</v>
      </c>
      <c r="J128" s="173" t="s">
        <v>1412</v>
      </c>
      <c r="K128" s="217"/>
    </row>
    <row r="129" spans="2:11" customFormat="1" ht="15" customHeight="1">
      <c r="B129" s="214"/>
      <c r="C129" s="173" t="s">
        <v>1372</v>
      </c>
      <c r="D129" s="173"/>
      <c r="E129" s="173"/>
      <c r="F129" s="194" t="s">
        <v>1367</v>
      </c>
      <c r="G129" s="173"/>
      <c r="H129" s="173" t="s">
        <v>1373</v>
      </c>
      <c r="I129" s="173" t="s">
        <v>1363</v>
      </c>
      <c r="J129" s="173">
        <v>15</v>
      </c>
      <c r="K129" s="217"/>
    </row>
    <row r="130" spans="2:11" customFormat="1" ht="15" customHeight="1">
      <c r="B130" s="214"/>
      <c r="C130" s="173" t="s">
        <v>1374</v>
      </c>
      <c r="D130" s="173"/>
      <c r="E130" s="173"/>
      <c r="F130" s="194" t="s">
        <v>1367</v>
      </c>
      <c r="G130" s="173"/>
      <c r="H130" s="173" t="s">
        <v>1375</v>
      </c>
      <c r="I130" s="173" t="s">
        <v>1363</v>
      </c>
      <c r="J130" s="173">
        <v>15</v>
      </c>
      <c r="K130" s="217"/>
    </row>
    <row r="131" spans="2:11" customFormat="1" ht="15" customHeight="1">
      <c r="B131" s="214"/>
      <c r="C131" s="173" t="s">
        <v>1376</v>
      </c>
      <c r="D131" s="173"/>
      <c r="E131" s="173"/>
      <c r="F131" s="194" t="s">
        <v>1367</v>
      </c>
      <c r="G131" s="173"/>
      <c r="H131" s="173" t="s">
        <v>1377</v>
      </c>
      <c r="I131" s="173" t="s">
        <v>1363</v>
      </c>
      <c r="J131" s="173">
        <v>20</v>
      </c>
      <c r="K131" s="217"/>
    </row>
    <row r="132" spans="2:11" customFormat="1" ht="15" customHeight="1">
      <c r="B132" s="214"/>
      <c r="C132" s="173" t="s">
        <v>1378</v>
      </c>
      <c r="D132" s="173"/>
      <c r="E132" s="173"/>
      <c r="F132" s="194" t="s">
        <v>1367</v>
      </c>
      <c r="G132" s="173"/>
      <c r="H132" s="173" t="s">
        <v>1379</v>
      </c>
      <c r="I132" s="173" t="s">
        <v>1363</v>
      </c>
      <c r="J132" s="173">
        <v>20</v>
      </c>
      <c r="K132" s="217"/>
    </row>
    <row r="133" spans="2:11" customFormat="1" ht="15" customHeight="1">
      <c r="B133" s="214"/>
      <c r="C133" s="173" t="s">
        <v>1366</v>
      </c>
      <c r="D133" s="173"/>
      <c r="E133" s="173"/>
      <c r="F133" s="194" t="s">
        <v>1367</v>
      </c>
      <c r="G133" s="173"/>
      <c r="H133" s="173" t="s">
        <v>1401</v>
      </c>
      <c r="I133" s="173" t="s">
        <v>1363</v>
      </c>
      <c r="J133" s="173">
        <v>50</v>
      </c>
      <c r="K133" s="217"/>
    </row>
    <row r="134" spans="2:11" customFormat="1" ht="15" customHeight="1">
      <c r="B134" s="214"/>
      <c r="C134" s="173" t="s">
        <v>1380</v>
      </c>
      <c r="D134" s="173"/>
      <c r="E134" s="173"/>
      <c r="F134" s="194" t="s">
        <v>1367</v>
      </c>
      <c r="G134" s="173"/>
      <c r="H134" s="173" t="s">
        <v>1401</v>
      </c>
      <c r="I134" s="173" t="s">
        <v>1363</v>
      </c>
      <c r="J134" s="173">
        <v>50</v>
      </c>
      <c r="K134" s="217"/>
    </row>
    <row r="135" spans="2:11" customFormat="1" ht="15" customHeight="1">
      <c r="B135" s="214"/>
      <c r="C135" s="173" t="s">
        <v>1386</v>
      </c>
      <c r="D135" s="173"/>
      <c r="E135" s="173"/>
      <c r="F135" s="194" t="s">
        <v>1367</v>
      </c>
      <c r="G135" s="173"/>
      <c r="H135" s="173" t="s">
        <v>1401</v>
      </c>
      <c r="I135" s="173" t="s">
        <v>1363</v>
      </c>
      <c r="J135" s="173">
        <v>50</v>
      </c>
      <c r="K135" s="217"/>
    </row>
    <row r="136" spans="2:11" customFormat="1" ht="15" customHeight="1">
      <c r="B136" s="214"/>
      <c r="C136" s="173" t="s">
        <v>1388</v>
      </c>
      <c r="D136" s="173"/>
      <c r="E136" s="173"/>
      <c r="F136" s="194" t="s">
        <v>1367</v>
      </c>
      <c r="G136" s="173"/>
      <c r="H136" s="173" t="s">
        <v>1401</v>
      </c>
      <c r="I136" s="173" t="s">
        <v>1363</v>
      </c>
      <c r="J136" s="173">
        <v>50</v>
      </c>
      <c r="K136" s="217"/>
    </row>
    <row r="137" spans="2:11" customFormat="1" ht="15" customHeight="1">
      <c r="B137" s="214"/>
      <c r="C137" s="173" t="s">
        <v>1389</v>
      </c>
      <c r="D137" s="173"/>
      <c r="E137" s="173"/>
      <c r="F137" s="194" t="s">
        <v>1367</v>
      </c>
      <c r="G137" s="173"/>
      <c r="H137" s="173" t="s">
        <v>1414</v>
      </c>
      <c r="I137" s="173" t="s">
        <v>1363</v>
      </c>
      <c r="J137" s="173">
        <v>255</v>
      </c>
      <c r="K137" s="217"/>
    </row>
    <row r="138" spans="2:11" customFormat="1" ht="15" customHeight="1">
      <c r="B138" s="214"/>
      <c r="C138" s="173" t="s">
        <v>1391</v>
      </c>
      <c r="D138" s="173"/>
      <c r="E138" s="173"/>
      <c r="F138" s="194" t="s">
        <v>1361</v>
      </c>
      <c r="G138" s="173"/>
      <c r="H138" s="173" t="s">
        <v>1415</v>
      </c>
      <c r="I138" s="173" t="s">
        <v>1393</v>
      </c>
      <c r="J138" s="173"/>
      <c r="K138" s="217"/>
    </row>
    <row r="139" spans="2:11" customFormat="1" ht="15" customHeight="1">
      <c r="B139" s="214"/>
      <c r="C139" s="173" t="s">
        <v>1394</v>
      </c>
      <c r="D139" s="173"/>
      <c r="E139" s="173"/>
      <c r="F139" s="194" t="s">
        <v>1361</v>
      </c>
      <c r="G139" s="173"/>
      <c r="H139" s="173" t="s">
        <v>1416</v>
      </c>
      <c r="I139" s="173" t="s">
        <v>1396</v>
      </c>
      <c r="J139" s="173"/>
      <c r="K139" s="217"/>
    </row>
    <row r="140" spans="2:11" customFormat="1" ht="15" customHeight="1">
      <c r="B140" s="214"/>
      <c r="C140" s="173" t="s">
        <v>1397</v>
      </c>
      <c r="D140" s="173"/>
      <c r="E140" s="173"/>
      <c r="F140" s="194" t="s">
        <v>1361</v>
      </c>
      <c r="G140" s="173"/>
      <c r="H140" s="173" t="s">
        <v>1397</v>
      </c>
      <c r="I140" s="173" t="s">
        <v>1396</v>
      </c>
      <c r="J140" s="173"/>
      <c r="K140" s="217"/>
    </row>
    <row r="141" spans="2:11" customFormat="1" ht="15" customHeight="1">
      <c r="B141" s="214"/>
      <c r="C141" s="173" t="s">
        <v>36</v>
      </c>
      <c r="D141" s="173"/>
      <c r="E141" s="173"/>
      <c r="F141" s="194" t="s">
        <v>1361</v>
      </c>
      <c r="G141" s="173"/>
      <c r="H141" s="173" t="s">
        <v>1417</v>
      </c>
      <c r="I141" s="173" t="s">
        <v>1396</v>
      </c>
      <c r="J141" s="173"/>
      <c r="K141" s="217"/>
    </row>
    <row r="142" spans="2:11" customFormat="1" ht="15" customHeight="1">
      <c r="B142" s="214"/>
      <c r="C142" s="173" t="s">
        <v>1418</v>
      </c>
      <c r="D142" s="173"/>
      <c r="E142" s="173"/>
      <c r="F142" s="194" t="s">
        <v>1361</v>
      </c>
      <c r="G142" s="173"/>
      <c r="H142" s="173" t="s">
        <v>1419</v>
      </c>
      <c r="I142" s="173" t="s">
        <v>1396</v>
      </c>
      <c r="J142" s="173"/>
      <c r="K142" s="217"/>
    </row>
    <row r="143" spans="2:11" customFormat="1" ht="15" customHeight="1">
      <c r="B143" s="218"/>
      <c r="C143" s="219"/>
      <c r="D143" s="219"/>
      <c r="E143" s="219"/>
      <c r="F143" s="219"/>
      <c r="G143" s="219"/>
      <c r="H143" s="219"/>
      <c r="I143" s="219"/>
      <c r="J143" s="219"/>
      <c r="K143" s="220"/>
    </row>
    <row r="144" spans="2:11" customFormat="1" ht="18.75" customHeight="1">
      <c r="B144" s="205"/>
      <c r="C144" s="205"/>
      <c r="D144" s="205"/>
      <c r="E144" s="205"/>
      <c r="F144" s="206"/>
      <c r="G144" s="205"/>
      <c r="H144" s="205"/>
      <c r="I144" s="205"/>
      <c r="J144" s="205"/>
      <c r="K144" s="205"/>
    </row>
    <row r="145" spans="2:11" customFormat="1" ht="18.75" customHeight="1">
      <c r="B145" s="180"/>
      <c r="C145" s="180"/>
      <c r="D145" s="180"/>
      <c r="E145" s="180"/>
      <c r="F145" s="180"/>
      <c r="G145" s="180"/>
      <c r="H145" s="180"/>
      <c r="I145" s="180"/>
      <c r="J145" s="180"/>
      <c r="K145" s="180"/>
    </row>
    <row r="146" spans="2:11" customFormat="1" ht="7.5" customHeight="1">
      <c r="B146" s="181"/>
      <c r="C146" s="182"/>
      <c r="D146" s="182"/>
      <c r="E146" s="182"/>
      <c r="F146" s="182"/>
      <c r="G146" s="182"/>
      <c r="H146" s="182"/>
      <c r="I146" s="182"/>
      <c r="J146" s="182"/>
      <c r="K146" s="183"/>
    </row>
    <row r="147" spans="2:11" customFormat="1" ht="45" customHeight="1">
      <c r="B147" s="184"/>
      <c r="C147" s="295" t="s">
        <v>1420</v>
      </c>
      <c r="D147" s="295"/>
      <c r="E147" s="295"/>
      <c r="F147" s="295"/>
      <c r="G147" s="295"/>
      <c r="H147" s="295"/>
      <c r="I147" s="295"/>
      <c r="J147" s="295"/>
      <c r="K147" s="185"/>
    </row>
    <row r="148" spans="2:11" customFormat="1" ht="17.25" customHeight="1">
      <c r="B148" s="184"/>
      <c r="C148" s="186" t="s">
        <v>1355</v>
      </c>
      <c r="D148" s="186"/>
      <c r="E148" s="186"/>
      <c r="F148" s="186" t="s">
        <v>1356</v>
      </c>
      <c r="G148" s="187"/>
      <c r="H148" s="186" t="s">
        <v>52</v>
      </c>
      <c r="I148" s="186" t="s">
        <v>55</v>
      </c>
      <c r="J148" s="186" t="s">
        <v>1357</v>
      </c>
      <c r="K148" s="185"/>
    </row>
    <row r="149" spans="2:11" customFormat="1" ht="17.25" customHeight="1">
      <c r="B149" s="184"/>
      <c r="C149" s="188" t="s">
        <v>1358</v>
      </c>
      <c r="D149" s="188"/>
      <c r="E149" s="188"/>
      <c r="F149" s="189" t="s">
        <v>1359</v>
      </c>
      <c r="G149" s="190"/>
      <c r="H149" s="188"/>
      <c r="I149" s="188"/>
      <c r="J149" s="188" t="s">
        <v>1360</v>
      </c>
      <c r="K149" s="185"/>
    </row>
    <row r="150" spans="2:11" customFormat="1" ht="5.25" customHeight="1">
      <c r="B150" s="196"/>
      <c r="C150" s="191"/>
      <c r="D150" s="191"/>
      <c r="E150" s="191"/>
      <c r="F150" s="191"/>
      <c r="G150" s="192"/>
      <c r="H150" s="191"/>
      <c r="I150" s="191"/>
      <c r="J150" s="191"/>
      <c r="K150" s="217"/>
    </row>
    <row r="151" spans="2:11" customFormat="1" ht="15" customHeight="1">
      <c r="B151" s="196"/>
      <c r="C151" s="221" t="s">
        <v>1364</v>
      </c>
      <c r="D151" s="173"/>
      <c r="E151" s="173"/>
      <c r="F151" s="222" t="s">
        <v>1361</v>
      </c>
      <c r="G151" s="173"/>
      <c r="H151" s="221" t="s">
        <v>1401</v>
      </c>
      <c r="I151" s="221" t="s">
        <v>1363</v>
      </c>
      <c r="J151" s="221">
        <v>120</v>
      </c>
      <c r="K151" s="217"/>
    </row>
    <row r="152" spans="2:11" customFormat="1" ht="15" customHeight="1">
      <c r="B152" s="196"/>
      <c r="C152" s="221" t="s">
        <v>1410</v>
      </c>
      <c r="D152" s="173"/>
      <c r="E152" s="173"/>
      <c r="F152" s="222" t="s">
        <v>1361</v>
      </c>
      <c r="G152" s="173"/>
      <c r="H152" s="221" t="s">
        <v>1421</v>
      </c>
      <c r="I152" s="221" t="s">
        <v>1363</v>
      </c>
      <c r="J152" s="221" t="s">
        <v>1412</v>
      </c>
      <c r="K152" s="217"/>
    </row>
    <row r="153" spans="2:11" customFormat="1" ht="15" customHeight="1">
      <c r="B153" s="196"/>
      <c r="C153" s="221" t="s">
        <v>83</v>
      </c>
      <c r="D153" s="173"/>
      <c r="E153" s="173"/>
      <c r="F153" s="222" t="s">
        <v>1361</v>
      </c>
      <c r="G153" s="173"/>
      <c r="H153" s="221" t="s">
        <v>1422</v>
      </c>
      <c r="I153" s="221" t="s">
        <v>1363</v>
      </c>
      <c r="J153" s="221" t="s">
        <v>1412</v>
      </c>
      <c r="K153" s="217"/>
    </row>
    <row r="154" spans="2:11" customFormat="1" ht="15" customHeight="1">
      <c r="B154" s="196"/>
      <c r="C154" s="221" t="s">
        <v>1366</v>
      </c>
      <c r="D154" s="173"/>
      <c r="E154" s="173"/>
      <c r="F154" s="222" t="s">
        <v>1367</v>
      </c>
      <c r="G154" s="173"/>
      <c r="H154" s="221" t="s">
        <v>1401</v>
      </c>
      <c r="I154" s="221" t="s">
        <v>1363</v>
      </c>
      <c r="J154" s="221">
        <v>50</v>
      </c>
      <c r="K154" s="217"/>
    </row>
    <row r="155" spans="2:11" customFormat="1" ht="15" customHeight="1">
      <c r="B155" s="196"/>
      <c r="C155" s="221" t="s">
        <v>1369</v>
      </c>
      <c r="D155" s="173"/>
      <c r="E155" s="173"/>
      <c r="F155" s="222" t="s">
        <v>1361</v>
      </c>
      <c r="G155" s="173"/>
      <c r="H155" s="221" t="s">
        <v>1401</v>
      </c>
      <c r="I155" s="221" t="s">
        <v>1371</v>
      </c>
      <c r="J155" s="221"/>
      <c r="K155" s="217"/>
    </row>
    <row r="156" spans="2:11" customFormat="1" ht="15" customHeight="1">
      <c r="B156" s="196"/>
      <c r="C156" s="221" t="s">
        <v>1380</v>
      </c>
      <c r="D156" s="173"/>
      <c r="E156" s="173"/>
      <c r="F156" s="222" t="s">
        <v>1367</v>
      </c>
      <c r="G156" s="173"/>
      <c r="H156" s="221" t="s">
        <v>1401</v>
      </c>
      <c r="I156" s="221" t="s">
        <v>1363</v>
      </c>
      <c r="J156" s="221">
        <v>50</v>
      </c>
      <c r="K156" s="217"/>
    </row>
    <row r="157" spans="2:11" customFormat="1" ht="15" customHeight="1">
      <c r="B157" s="196"/>
      <c r="C157" s="221" t="s">
        <v>1388</v>
      </c>
      <c r="D157" s="173"/>
      <c r="E157" s="173"/>
      <c r="F157" s="222" t="s">
        <v>1367</v>
      </c>
      <c r="G157" s="173"/>
      <c r="H157" s="221" t="s">
        <v>1401</v>
      </c>
      <c r="I157" s="221" t="s">
        <v>1363</v>
      </c>
      <c r="J157" s="221">
        <v>50</v>
      </c>
      <c r="K157" s="217"/>
    </row>
    <row r="158" spans="2:11" customFormat="1" ht="15" customHeight="1">
      <c r="B158" s="196"/>
      <c r="C158" s="221" t="s">
        <v>1386</v>
      </c>
      <c r="D158" s="173"/>
      <c r="E158" s="173"/>
      <c r="F158" s="222" t="s">
        <v>1367</v>
      </c>
      <c r="G158" s="173"/>
      <c r="H158" s="221" t="s">
        <v>1401</v>
      </c>
      <c r="I158" s="221" t="s">
        <v>1363</v>
      </c>
      <c r="J158" s="221">
        <v>50</v>
      </c>
      <c r="K158" s="217"/>
    </row>
    <row r="159" spans="2:11" customFormat="1" ht="15" customHeight="1">
      <c r="B159" s="196"/>
      <c r="C159" s="221" t="s">
        <v>105</v>
      </c>
      <c r="D159" s="173"/>
      <c r="E159" s="173"/>
      <c r="F159" s="222" t="s">
        <v>1361</v>
      </c>
      <c r="G159" s="173"/>
      <c r="H159" s="221" t="s">
        <v>1423</v>
      </c>
      <c r="I159" s="221" t="s">
        <v>1363</v>
      </c>
      <c r="J159" s="221" t="s">
        <v>1424</v>
      </c>
      <c r="K159" s="217"/>
    </row>
    <row r="160" spans="2:11" customFormat="1" ht="15" customHeight="1">
      <c r="B160" s="196"/>
      <c r="C160" s="221" t="s">
        <v>1425</v>
      </c>
      <c r="D160" s="173"/>
      <c r="E160" s="173"/>
      <c r="F160" s="222" t="s">
        <v>1361</v>
      </c>
      <c r="G160" s="173"/>
      <c r="H160" s="221" t="s">
        <v>1426</v>
      </c>
      <c r="I160" s="221" t="s">
        <v>1396</v>
      </c>
      <c r="J160" s="221"/>
      <c r="K160" s="217"/>
    </row>
    <row r="161" spans="2:11" customFormat="1" ht="15" customHeight="1">
      <c r="B161" s="223"/>
      <c r="C161" s="203"/>
      <c r="D161" s="203"/>
      <c r="E161" s="203"/>
      <c r="F161" s="203"/>
      <c r="G161" s="203"/>
      <c r="H161" s="203"/>
      <c r="I161" s="203"/>
      <c r="J161" s="203"/>
      <c r="K161" s="224"/>
    </row>
    <row r="162" spans="2:11" customFormat="1" ht="18.75" customHeight="1">
      <c r="B162" s="205"/>
      <c r="C162" s="215"/>
      <c r="D162" s="215"/>
      <c r="E162" s="215"/>
      <c r="F162" s="225"/>
      <c r="G162" s="215"/>
      <c r="H162" s="215"/>
      <c r="I162" s="215"/>
      <c r="J162" s="215"/>
      <c r="K162" s="205"/>
    </row>
    <row r="163" spans="2:11" customFormat="1" ht="18.75" customHeight="1">
      <c r="B163" s="180"/>
      <c r="C163" s="180"/>
      <c r="D163" s="180"/>
      <c r="E163" s="180"/>
      <c r="F163" s="180"/>
      <c r="G163" s="180"/>
      <c r="H163" s="180"/>
      <c r="I163" s="180"/>
      <c r="J163" s="180"/>
      <c r="K163" s="180"/>
    </row>
    <row r="164" spans="2:11" customFormat="1" ht="7.5" customHeight="1">
      <c r="B164" s="162"/>
      <c r="C164" s="163"/>
      <c r="D164" s="163"/>
      <c r="E164" s="163"/>
      <c r="F164" s="163"/>
      <c r="G164" s="163"/>
      <c r="H164" s="163"/>
      <c r="I164" s="163"/>
      <c r="J164" s="163"/>
      <c r="K164" s="164"/>
    </row>
    <row r="165" spans="2:11" customFormat="1" ht="45" customHeight="1">
      <c r="B165" s="165"/>
      <c r="C165" s="293" t="s">
        <v>1427</v>
      </c>
      <c r="D165" s="293"/>
      <c r="E165" s="293"/>
      <c r="F165" s="293"/>
      <c r="G165" s="293"/>
      <c r="H165" s="293"/>
      <c r="I165" s="293"/>
      <c r="J165" s="293"/>
      <c r="K165" s="166"/>
    </row>
    <row r="166" spans="2:11" customFormat="1" ht="17.25" customHeight="1">
      <c r="B166" s="165"/>
      <c r="C166" s="186" t="s">
        <v>1355</v>
      </c>
      <c r="D166" s="186"/>
      <c r="E166" s="186"/>
      <c r="F166" s="186" t="s">
        <v>1356</v>
      </c>
      <c r="G166" s="226"/>
      <c r="H166" s="227" t="s">
        <v>52</v>
      </c>
      <c r="I166" s="227" t="s">
        <v>55</v>
      </c>
      <c r="J166" s="186" t="s">
        <v>1357</v>
      </c>
      <c r="K166" s="166"/>
    </row>
    <row r="167" spans="2:11" customFormat="1" ht="17.25" customHeight="1">
      <c r="B167" s="167"/>
      <c r="C167" s="188" t="s">
        <v>1358</v>
      </c>
      <c r="D167" s="188"/>
      <c r="E167" s="188"/>
      <c r="F167" s="189" t="s">
        <v>1359</v>
      </c>
      <c r="G167" s="228"/>
      <c r="H167" s="229"/>
      <c r="I167" s="229"/>
      <c r="J167" s="188" t="s">
        <v>1360</v>
      </c>
      <c r="K167" s="168"/>
    </row>
    <row r="168" spans="2:11" customFormat="1" ht="5.25" customHeight="1">
      <c r="B168" s="196"/>
      <c r="C168" s="191"/>
      <c r="D168" s="191"/>
      <c r="E168" s="191"/>
      <c r="F168" s="191"/>
      <c r="G168" s="192"/>
      <c r="H168" s="191"/>
      <c r="I168" s="191"/>
      <c r="J168" s="191"/>
      <c r="K168" s="217"/>
    </row>
    <row r="169" spans="2:11" customFormat="1" ht="15" customHeight="1">
      <c r="B169" s="196"/>
      <c r="C169" s="173" t="s">
        <v>1364</v>
      </c>
      <c r="D169" s="173"/>
      <c r="E169" s="173"/>
      <c r="F169" s="194" t="s">
        <v>1361</v>
      </c>
      <c r="G169" s="173"/>
      <c r="H169" s="173" t="s">
        <v>1401</v>
      </c>
      <c r="I169" s="173" t="s">
        <v>1363</v>
      </c>
      <c r="J169" s="173">
        <v>120</v>
      </c>
      <c r="K169" s="217"/>
    </row>
    <row r="170" spans="2:11" customFormat="1" ht="15" customHeight="1">
      <c r="B170" s="196"/>
      <c r="C170" s="173" t="s">
        <v>1410</v>
      </c>
      <c r="D170" s="173"/>
      <c r="E170" s="173"/>
      <c r="F170" s="194" t="s">
        <v>1361</v>
      </c>
      <c r="G170" s="173"/>
      <c r="H170" s="173" t="s">
        <v>1411</v>
      </c>
      <c r="I170" s="173" t="s">
        <v>1363</v>
      </c>
      <c r="J170" s="173" t="s">
        <v>1412</v>
      </c>
      <c r="K170" s="217"/>
    </row>
    <row r="171" spans="2:11" customFormat="1" ht="15" customHeight="1">
      <c r="B171" s="196"/>
      <c r="C171" s="173" t="s">
        <v>83</v>
      </c>
      <c r="D171" s="173"/>
      <c r="E171" s="173"/>
      <c r="F171" s="194" t="s">
        <v>1361</v>
      </c>
      <c r="G171" s="173"/>
      <c r="H171" s="173" t="s">
        <v>1428</v>
      </c>
      <c r="I171" s="173" t="s">
        <v>1363</v>
      </c>
      <c r="J171" s="173" t="s">
        <v>1412</v>
      </c>
      <c r="K171" s="217"/>
    </row>
    <row r="172" spans="2:11" customFormat="1" ht="15" customHeight="1">
      <c r="B172" s="196"/>
      <c r="C172" s="173" t="s">
        <v>1366</v>
      </c>
      <c r="D172" s="173"/>
      <c r="E172" s="173"/>
      <c r="F172" s="194" t="s">
        <v>1367</v>
      </c>
      <c r="G172" s="173"/>
      <c r="H172" s="173" t="s">
        <v>1428</v>
      </c>
      <c r="I172" s="173" t="s">
        <v>1363</v>
      </c>
      <c r="J172" s="173">
        <v>50</v>
      </c>
      <c r="K172" s="217"/>
    </row>
    <row r="173" spans="2:11" customFormat="1" ht="15" customHeight="1">
      <c r="B173" s="196"/>
      <c r="C173" s="173" t="s">
        <v>1369</v>
      </c>
      <c r="D173" s="173"/>
      <c r="E173" s="173"/>
      <c r="F173" s="194" t="s">
        <v>1361</v>
      </c>
      <c r="G173" s="173"/>
      <c r="H173" s="173" t="s">
        <v>1428</v>
      </c>
      <c r="I173" s="173" t="s">
        <v>1371</v>
      </c>
      <c r="J173" s="173"/>
      <c r="K173" s="217"/>
    </row>
    <row r="174" spans="2:11" customFormat="1" ht="15" customHeight="1">
      <c r="B174" s="196"/>
      <c r="C174" s="173" t="s">
        <v>1380</v>
      </c>
      <c r="D174" s="173"/>
      <c r="E174" s="173"/>
      <c r="F174" s="194" t="s">
        <v>1367</v>
      </c>
      <c r="G174" s="173"/>
      <c r="H174" s="173" t="s">
        <v>1428</v>
      </c>
      <c r="I174" s="173" t="s">
        <v>1363</v>
      </c>
      <c r="J174" s="173">
        <v>50</v>
      </c>
      <c r="K174" s="217"/>
    </row>
    <row r="175" spans="2:11" customFormat="1" ht="15" customHeight="1">
      <c r="B175" s="196"/>
      <c r="C175" s="173" t="s">
        <v>1388</v>
      </c>
      <c r="D175" s="173"/>
      <c r="E175" s="173"/>
      <c r="F175" s="194" t="s">
        <v>1367</v>
      </c>
      <c r="G175" s="173"/>
      <c r="H175" s="173" t="s">
        <v>1428</v>
      </c>
      <c r="I175" s="173" t="s">
        <v>1363</v>
      </c>
      <c r="J175" s="173">
        <v>50</v>
      </c>
      <c r="K175" s="217"/>
    </row>
    <row r="176" spans="2:11" customFormat="1" ht="15" customHeight="1">
      <c r="B176" s="196"/>
      <c r="C176" s="173" t="s">
        <v>1386</v>
      </c>
      <c r="D176" s="173"/>
      <c r="E176" s="173"/>
      <c r="F176" s="194" t="s">
        <v>1367</v>
      </c>
      <c r="G176" s="173"/>
      <c r="H176" s="173" t="s">
        <v>1428</v>
      </c>
      <c r="I176" s="173" t="s">
        <v>1363</v>
      </c>
      <c r="J176" s="173">
        <v>50</v>
      </c>
      <c r="K176" s="217"/>
    </row>
    <row r="177" spans="2:11" customFormat="1" ht="15" customHeight="1">
      <c r="B177" s="196"/>
      <c r="C177" s="173" t="s">
        <v>121</v>
      </c>
      <c r="D177" s="173"/>
      <c r="E177" s="173"/>
      <c r="F177" s="194" t="s">
        <v>1361</v>
      </c>
      <c r="G177" s="173"/>
      <c r="H177" s="173" t="s">
        <v>1429</v>
      </c>
      <c r="I177" s="173" t="s">
        <v>1430</v>
      </c>
      <c r="J177" s="173"/>
      <c r="K177" s="217"/>
    </row>
    <row r="178" spans="2:11" customFormat="1" ht="15" customHeight="1">
      <c r="B178" s="196"/>
      <c r="C178" s="173" t="s">
        <v>55</v>
      </c>
      <c r="D178" s="173"/>
      <c r="E178" s="173"/>
      <c r="F178" s="194" t="s">
        <v>1361</v>
      </c>
      <c r="G178" s="173"/>
      <c r="H178" s="173" t="s">
        <v>1431</v>
      </c>
      <c r="I178" s="173" t="s">
        <v>1432</v>
      </c>
      <c r="J178" s="173">
        <v>1</v>
      </c>
      <c r="K178" s="217"/>
    </row>
    <row r="179" spans="2:11" customFormat="1" ht="15" customHeight="1">
      <c r="B179" s="196"/>
      <c r="C179" s="173" t="s">
        <v>51</v>
      </c>
      <c r="D179" s="173"/>
      <c r="E179" s="173"/>
      <c r="F179" s="194" t="s">
        <v>1361</v>
      </c>
      <c r="G179" s="173"/>
      <c r="H179" s="173" t="s">
        <v>1433</v>
      </c>
      <c r="I179" s="173" t="s">
        <v>1363</v>
      </c>
      <c r="J179" s="173">
        <v>20</v>
      </c>
      <c r="K179" s="217"/>
    </row>
    <row r="180" spans="2:11" customFormat="1" ht="15" customHeight="1">
      <c r="B180" s="196"/>
      <c r="C180" s="173" t="s">
        <v>52</v>
      </c>
      <c r="D180" s="173"/>
      <c r="E180" s="173"/>
      <c r="F180" s="194" t="s">
        <v>1361</v>
      </c>
      <c r="G180" s="173"/>
      <c r="H180" s="173" t="s">
        <v>1434</v>
      </c>
      <c r="I180" s="173" t="s">
        <v>1363</v>
      </c>
      <c r="J180" s="173">
        <v>255</v>
      </c>
      <c r="K180" s="217"/>
    </row>
    <row r="181" spans="2:11" customFormat="1" ht="15" customHeight="1">
      <c r="B181" s="196"/>
      <c r="C181" s="173" t="s">
        <v>122</v>
      </c>
      <c r="D181" s="173"/>
      <c r="E181" s="173"/>
      <c r="F181" s="194" t="s">
        <v>1361</v>
      </c>
      <c r="G181" s="173"/>
      <c r="H181" s="173" t="s">
        <v>1325</v>
      </c>
      <c r="I181" s="173" t="s">
        <v>1363</v>
      </c>
      <c r="J181" s="173">
        <v>10</v>
      </c>
      <c r="K181" s="217"/>
    </row>
    <row r="182" spans="2:11" customFormat="1" ht="15" customHeight="1">
      <c r="B182" s="196"/>
      <c r="C182" s="173" t="s">
        <v>123</v>
      </c>
      <c r="D182" s="173"/>
      <c r="E182" s="173"/>
      <c r="F182" s="194" t="s">
        <v>1361</v>
      </c>
      <c r="G182" s="173"/>
      <c r="H182" s="173" t="s">
        <v>1435</v>
      </c>
      <c r="I182" s="173" t="s">
        <v>1396</v>
      </c>
      <c r="J182" s="173"/>
      <c r="K182" s="217"/>
    </row>
    <row r="183" spans="2:11" customFormat="1" ht="15" customHeight="1">
      <c r="B183" s="196"/>
      <c r="C183" s="173" t="s">
        <v>1436</v>
      </c>
      <c r="D183" s="173"/>
      <c r="E183" s="173"/>
      <c r="F183" s="194" t="s">
        <v>1361</v>
      </c>
      <c r="G183" s="173"/>
      <c r="H183" s="173" t="s">
        <v>1437</v>
      </c>
      <c r="I183" s="173" t="s">
        <v>1396</v>
      </c>
      <c r="J183" s="173"/>
      <c r="K183" s="217"/>
    </row>
    <row r="184" spans="2:11" customFormat="1" ht="15" customHeight="1">
      <c r="B184" s="196"/>
      <c r="C184" s="173" t="s">
        <v>1425</v>
      </c>
      <c r="D184" s="173"/>
      <c r="E184" s="173"/>
      <c r="F184" s="194" t="s">
        <v>1361</v>
      </c>
      <c r="G184" s="173"/>
      <c r="H184" s="173" t="s">
        <v>1438</v>
      </c>
      <c r="I184" s="173" t="s">
        <v>1396</v>
      </c>
      <c r="J184" s="173"/>
      <c r="K184" s="217"/>
    </row>
    <row r="185" spans="2:11" customFormat="1" ht="15" customHeight="1">
      <c r="B185" s="196"/>
      <c r="C185" s="173" t="s">
        <v>125</v>
      </c>
      <c r="D185" s="173"/>
      <c r="E185" s="173"/>
      <c r="F185" s="194" t="s">
        <v>1367</v>
      </c>
      <c r="G185" s="173"/>
      <c r="H185" s="173" t="s">
        <v>1439</v>
      </c>
      <c r="I185" s="173" t="s">
        <v>1363</v>
      </c>
      <c r="J185" s="173">
        <v>50</v>
      </c>
      <c r="K185" s="217"/>
    </row>
    <row r="186" spans="2:11" customFormat="1" ht="15" customHeight="1">
      <c r="B186" s="196"/>
      <c r="C186" s="173" t="s">
        <v>1440</v>
      </c>
      <c r="D186" s="173"/>
      <c r="E186" s="173"/>
      <c r="F186" s="194" t="s">
        <v>1367</v>
      </c>
      <c r="G186" s="173"/>
      <c r="H186" s="173" t="s">
        <v>1441</v>
      </c>
      <c r="I186" s="173" t="s">
        <v>1442</v>
      </c>
      <c r="J186" s="173"/>
      <c r="K186" s="217"/>
    </row>
    <row r="187" spans="2:11" customFormat="1" ht="15" customHeight="1">
      <c r="B187" s="196"/>
      <c r="C187" s="173" t="s">
        <v>1443</v>
      </c>
      <c r="D187" s="173"/>
      <c r="E187" s="173"/>
      <c r="F187" s="194" t="s">
        <v>1367</v>
      </c>
      <c r="G187" s="173"/>
      <c r="H187" s="173" t="s">
        <v>1444</v>
      </c>
      <c r="I187" s="173" t="s">
        <v>1442</v>
      </c>
      <c r="J187" s="173"/>
      <c r="K187" s="217"/>
    </row>
    <row r="188" spans="2:11" customFormat="1" ht="15" customHeight="1">
      <c r="B188" s="196"/>
      <c r="C188" s="173" t="s">
        <v>1445</v>
      </c>
      <c r="D188" s="173"/>
      <c r="E188" s="173"/>
      <c r="F188" s="194" t="s">
        <v>1367</v>
      </c>
      <c r="G188" s="173"/>
      <c r="H188" s="173" t="s">
        <v>1446</v>
      </c>
      <c r="I188" s="173" t="s">
        <v>1442</v>
      </c>
      <c r="J188" s="173"/>
      <c r="K188" s="217"/>
    </row>
    <row r="189" spans="2:11" customFormat="1" ht="15" customHeight="1">
      <c r="B189" s="196"/>
      <c r="C189" s="230" t="s">
        <v>1447</v>
      </c>
      <c r="D189" s="173"/>
      <c r="E189" s="173"/>
      <c r="F189" s="194" t="s">
        <v>1367</v>
      </c>
      <c r="G189" s="173"/>
      <c r="H189" s="173" t="s">
        <v>1448</v>
      </c>
      <c r="I189" s="173" t="s">
        <v>1449</v>
      </c>
      <c r="J189" s="231" t="s">
        <v>1450</v>
      </c>
      <c r="K189" s="217"/>
    </row>
    <row r="190" spans="2:11" customFormat="1" ht="15" customHeight="1">
      <c r="B190" s="232"/>
      <c r="C190" s="233" t="s">
        <v>1451</v>
      </c>
      <c r="D190" s="234"/>
      <c r="E190" s="234"/>
      <c r="F190" s="235" t="s">
        <v>1367</v>
      </c>
      <c r="G190" s="234"/>
      <c r="H190" s="234" t="s">
        <v>1452</v>
      </c>
      <c r="I190" s="234" t="s">
        <v>1449</v>
      </c>
      <c r="J190" s="236" t="s">
        <v>1450</v>
      </c>
      <c r="K190" s="237"/>
    </row>
    <row r="191" spans="2:11" customFormat="1" ht="15" customHeight="1">
      <c r="B191" s="196"/>
      <c r="C191" s="230" t="s">
        <v>40</v>
      </c>
      <c r="D191" s="173"/>
      <c r="E191" s="173"/>
      <c r="F191" s="194" t="s">
        <v>1361</v>
      </c>
      <c r="G191" s="173"/>
      <c r="H191" s="170" t="s">
        <v>1453</v>
      </c>
      <c r="I191" s="173" t="s">
        <v>1454</v>
      </c>
      <c r="J191" s="173"/>
      <c r="K191" s="217"/>
    </row>
    <row r="192" spans="2:11" customFormat="1" ht="15" customHeight="1">
      <c r="B192" s="196"/>
      <c r="C192" s="230" t="s">
        <v>1455</v>
      </c>
      <c r="D192" s="173"/>
      <c r="E192" s="173"/>
      <c r="F192" s="194" t="s">
        <v>1361</v>
      </c>
      <c r="G192" s="173"/>
      <c r="H192" s="173" t="s">
        <v>1456</v>
      </c>
      <c r="I192" s="173" t="s">
        <v>1396</v>
      </c>
      <c r="J192" s="173"/>
      <c r="K192" s="217"/>
    </row>
    <row r="193" spans="2:11" customFormat="1" ht="15" customHeight="1">
      <c r="B193" s="196"/>
      <c r="C193" s="230" t="s">
        <v>1457</v>
      </c>
      <c r="D193" s="173"/>
      <c r="E193" s="173"/>
      <c r="F193" s="194" t="s">
        <v>1361</v>
      </c>
      <c r="G193" s="173"/>
      <c r="H193" s="173" t="s">
        <v>1458</v>
      </c>
      <c r="I193" s="173" t="s">
        <v>1396</v>
      </c>
      <c r="J193" s="173"/>
      <c r="K193" s="217"/>
    </row>
    <row r="194" spans="2:11" customFormat="1" ht="15" customHeight="1">
      <c r="B194" s="196"/>
      <c r="C194" s="230" t="s">
        <v>1459</v>
      </c>
      <c r="D194" s="173"/>
      <c r="E194" s="173"/>
      <c r="F194" s="194" t="s">
        <v>1367</v>
      </c>
      <c r="G194" s="173"/>
      <c r="H194" s="173" t="s">
        <v>1460</v>
      </c>
      <c r="I194" s="173" t="s">
        <v>1396</v>
      </c>
      <c r="J194" s="173"/>
      <c r="K194" s="217"/>
    </row>
    <row r="195" spans="2:11" customFormat="1" ht="15" customHeight="1">
      <c r="B195" s="223"/>
      <c r="C195" s="238"/>
      <c r="D195" s="203"/>
      <c r="E195" s="203"/>
      <c r="F195" s="203"/>
      <c r="G195" s="203"/>
      <c r="H195" s="203"/>
      <c r="I195" s="203"/>
      <c r="J195" s="203"/>
      <c r="K195" s="224"/>
    </row>
    <row r="196" spans="2:11" customFormat="1" ht="18.75" customHeight="1">
      <c r="B196" s="205"/>
      <c r="C196" s="215"/>
      <c r="D196" s="215"/>
      <c r="E196" s="215"/>
      <c r="F196" s="225"/>
      <c r="G196" s="215"/>
      <c r="H196" s="215"/>
      <c r="I196" s="215"/>
      <c r="J196" s="215"/>
      <c r="K196" s="205"/>
    </row>
    <row r="197" spans="2:11" customFormat="1" ht="18.75" customHeight="1">
      <c r="B197" s="205"/>
      <c r="C197" s="215"/>
      <c r="D197" s="215"/>
      <c r="E197" s="215"/>
      <c r="F197" s="225"/>
      <c r="G197" s="215"/>
      <c r="H197" s="215"/>
      <c r="I197" s="215"/>
      <c r="J197" s="215"/>
      <c r="K197" s="205"/>
    </row>
    <row r="198" spans="2:11" customFormat="1" ht="18.75" customHeight="1">
      <c r="B198" s="180"/>
      <c r="C198" s="180"/>
      <c r="D198" s="180"/>
      <c r="E198" s="180"/>
      <c r="F198" s="180"/>
      <c r="G198" s="180"/>
      <c r="H198" s="180"/>
      <c r="I198" s="180"/>
      <c r="J198" s="180"/>
      <c r="K198" s="180"/>
    </row>
    <row r="199" spans="2:11" customFormat="1" ht="13.5">
      <c r="B199" s="162"/>
      <c r="C199" s="163"/>
      <c r="D199" s="163"/>
      <c r="E199" s="163"/>
      <c r="F199" s="163"/>
      <c r="G199" s="163"/>
      <c r="H199" s="163"/>
      <c r="I199" s="163"/>
      <c r="J199" s="163"/>
      <c r="K199" s="164"/>
    </row>
    <row r="200" spans="2:11" customFormat="1" ht="21">
      <c r="B200" s="165"/>
      <c r="C200" s="293" t="s">
        <v>1461</v>
      </c>
      <c r="D200" s="293"/>
      <c r="E200" s="293"/>
      <c r="F200" s="293"/>
      <c r="G200" s="293"/>
      <c r="H200" s="293"/>
      <c r="I200" s="293"/>
      <c r="J200" s="293"/>
      <c r="K200" s="166"/>
    </row>
    <row r="201" spans="2:11" customFormat="1" ht="25.5" customHeight="1">
      <c r="B201" s="165"/>
      <c r="C201" s="239" t="s">
        <v>1462</v>
      </c>
      <c r="D201" s="239"/>
      <c r="E201" s="239"/>
      <c r="F201" s="239" t="s">
        <v>1463</v>
      </c>
      <c r="G201" s="240"/>
      <c r="H201" s="296" t="s">
        <v>1464</v>
      </c>
      <c r="I201" s="296"/>
      <c r="J201" s="296"/>
      <c r="K201" s="166"/>
    </row>
    <row r="202" spans="2:11" customFormat="1" ht="5.25" customHeight="1">
      <c r="B202" s="196"/>
      <c r="C202" s="191"/>
      <c r="D202" s="191"/>
      <c r="E202" s="191"/>
      <c r="F202" s="191"/>
      <c r="G202" s="215"/>
      <c r="H202" s="191"/>
      <c r="I202" s="191"/>
      <c r="J202" s="191"/>
      <c r="K202" s="217"/>
    </row>
    <row r="203" spans="2:11" customFormat="1" ht="15" customHeight="1">
      <c r="B203" s="196"/>
      <c r="C203" s="173" t="s">
        <v>1454</v>
      </c>
      <c r="D203" s="173"/>
      <c r="E203" s="173"/>
      <c r="F203" s="194" t="s">
        <v>41</v>
      </c>
      <c r="G203" s="173"/>
      <c r="H203" s="297" t="s">
        <v>1465</v>
      </c>
      <c r="I203" s="297"/>
      <c r="J203" s="297"/>
      <c r="K203" s="217"/>
    </row>
    <row r="204" spans="2:11" customFormat="1" ht="15" customHeight="1">
      <c r="B204" s="196"/>
      <c r="C204" s="173"/>
      <c r="D204" s="173"/>
      <c r="E204" s="173"/>
      <c r="F204" s="194" t="s">
        <v>42</v>
      </c>
      <c r="G204" s="173"/>
      <c r="H204" s="297" t="s">
        <v>1466</v>
      </c>
      <c r="I204" s="297"/>
      <c r="J204" s="297"/>
      <c r="K204" s="217"/>
    </row>
    <row r="205" spans="2:11" customFormat="1" ht="15" customHeight="1">
      <c r="B205" s="196"/>
      <c r="C205" s="173"/>
      <c r="D205" s="173"/>
      <c r="E205" s="173"/>
      <c r="F205" s="194" t="s">
        <v>45</v>
      </c>
      <c r="G205" s="173"/>
      <c r="H205" s="297" t="s">
        <v>1467</v>
      </c>
      <c r="I205" s="297"/>
      <c r="J205" s="297"/>
      <c r="K205" s="217"/>
    </row>
    <row r="206" spans="2:11" customFormat="1" ht="15" customHeight="1">
      <c r="B206" s="196"/>
      <c r="C206" s="173"/>
      <c r="D206" s="173"/>
      <c r="E206" s="173"/>
      <c r="F206" s="194" t="s">
        <v>43</v>
      </c>
      <c r="G206" s="173"/>
      <c r="H206" s="297" t="s">
        <v>1468</v>
      </c>
      <c r="I206" s="297"/>
      <c r="J206" s="297"/>
      <c r="K206" s="217"/>
    </row>
    <row r="207" spans="2:11" customFormat="1" ht="15" customHeight="1">
      <c r="B207" s="196"/>
      <c r="C207" s="173"/>
      <c r="D207" s="173"/>
      <c r="E207" s="173"/>
      <c r="F207" s="194" t="s">
        <v>44</v>
      </c>
      <c r="G207" s="173"/>
      <c r="H207" s="297" t="s">
        <v>1469</v>
      </c>
      <c r="I207" s="297"/>
      <c r="J207" s="297"/>
      <c r="K207" s="217"/>
    </row>
    <row r="208" spans="2:11" customFormat="1" ht="15" customHeight="1">
      <c r="B208" s="196"/>
      <c r="C208" s="173"/>
      <c r="D208" s="173"/>
      <c r="E208" s="173"/>
      <c r="F208" s="194"/>
      <c r="G208" s="173"/>
      <c r="H208" s="173"/>
      <c r="I208" s="173"/>
      <c r="J208" s="173"/>
      <c r="K208" s="217"/>
    </row>
    <row r="209" spans="2:11" customFormat="1" ht="15" customHeight="1">
      <c r="B209" s="196"/>
      <c r="C209" s="173" t="s">
        <v>1408</v>
      </c>
      <c r="D209" s="173"/>
      <c r="E209" s="173"/>
      <c r="F209" s="194" t="s">
        <v>93</v>
      </c>
      <c r="G209" s="173"/>
      <c r="H209" s="297" t="s">
        <v>1470</v>
      </c>
      <c r="I209" s="297"/>
      <c r="J209" s="297"/>
      <c r="K209" s="217"/>
    </row>
    <row r="210" spans="2:11" customFormat="1" ht="15" customHeight="1">
      <c r="B210" s="196"/>
      <c r="C210" s="173"/>
      <c r="D210" s="173"/>
      <c r="E210" s="173"/>
      <c r="F210" s="194" t="s">
        <v>76</v>
      </c>
      <c r="G210" s="173"/>
      <c r="H210" s="297" t="s">
        <v>1308</v>
      </c>
      <c r="I210" s="297"/>
      <c r="J210" s="297"/>
      <c r="K210" s="217"/>
    </row>
    <row r="211" spans="2:11" customFormat="1" ht="15" customHeight="1">
      <c r="B211" s="196"/>
      <c r="C211" s="173"/>
      <c r="D211" s="173"/>
      <c r="E211" s="173"/>
      <c r="F211" s="194" t="s">
        <v>1306</v>
      </c>
      <c r="G211" s="173"/>
      <c r="H211" s="297" t="s">
        <v>1471</v>
      </c>
      <c r="I211" s="297"/>
      <c r="J211" s="297"/>
      <c r="K211" s="217"/>
    </row>
    <row r="212" spans="2:11" customFormat="1" ht="15" customHeight="1">
      <c r="B212" s="241"/>
      <c r="C212" s="173"/>
      <c r="D212" s="173"/>
      <c r="E212" s="173"/>
      <c r="F212" s="194" t="s">
        <v>97</v>
      </c>
      <c r="G212" s="230"/>
      <c r="H212" s="298" t="s">
        <v>1309</v>
      </c>
      <c r="I212" s="298"/>
      <c r="J212" s="298"/>
      <c r="K212" s="242"/>
    </row>
    <row r="213" spans="2:11" customFormat="1" ht="15" customHeight="1">
      <c r="B213" s="241"/>
      <c r="C213" s="173"/>
      <c r="D213" s="173"/>
      <c r="E213" s="173"/>
      <c r="F213" s="194" t="s">
        <v>1116</v>
      </c>
      <c r="G213" s="230"/>
      <c r="H213" s="298" t="s">
        <v>1472</v>
      </c>
      <c r="I213" s="298"/>
      <c r="J213" s="298"/>
      <c r="K213" s="242"/>
    </row>
    <row r="214" spans="2:11" customFormat="1" ht="15" customHeight="1">
      <c r="B214" s="241"/>
      <c r="C214" s="173"/>
      <c r="D214" s="173"/>
      <c r="E214" s="173"/>
      <c r="F214" s="194"/>
      <c r="G214" s="230"/>
      <c r="H214" s="221"/>
      <c r="I214" s="221"/>
      <c r="J214" s="221"/>
      <c r="K214" s="242"/>
    </row>
    <row r="215" spans="2:11" customFormat="1" ht="15" customHeight="1">
      <c r="B215" s="241"/>
      <c r="C215" s="173" t="s">
        <v>1432</v>
      </c>
      <c r="D215" s="173"/>
      <c r="E215" s="173"/>
      <c r="F215" s="194">
        <v>1</v>
      </c>
      <c r="G215" s="230"/>
      <c r="H215" s="298" t="s">
        <v>1473</v>
      </c>
      <c r="I215" s="298"/>
      <c r="J215" s="298"/>
      <c r="K215" s="242"/>
    </row>
    <row r="216" spans="2:11" customFormat="1" ht="15" customHeight="1">
      <c r="B216" s="241"/>
      <c r="C216" s="173"/>
      <c r="D216" s="173"/>
      <c r="E216" s="173"/>
      <c r="F216" s="194">
        <v>2</v>
      </c>
      <c r="G216" s="230"/>
      <c r="H216" s="298" t="s">
        <v>1474</v>
      </c>
      <c r="I216" s="298"/>
      <c r="J216" s="298"/>
      <c r="K216" s="242"/>
    </row>
    <row r="217" spans="2:11" customFormat="1" ht="15" customHeight="1">
      <c r="B217" s="241"/>
      <c r="C217" s="173"/>
      <c r="D217" s="173"/>
      <c r="E217" s="173"/>
      <c r="F217" s="194">
        <v>3</v>
      </c>
      <c r="G217" s="230"/>
      <c r="H217" s="298" t="s">
        <v>1475</v>
      </c>
      <c r="I217" s="298"/>
      <c r="J217" s="298"/>
      <c r="K217" s="242"/>
    </row>
    <row r="218" spans="2:11" customFormat="1" ht="15" customHeight="1">
      <c r="B218" s="241"/>
      <c r="C218" s="173"/>
      <c r="D218" s="173"/>
      <c r="E218" s="173"/>
      <c r="F218" s="194">
        <v>4</v>
      </c>
      <c r="G218" s="230"/>
      <c r="H218" s="298" t="s">
        <v>1476</v>
      </c>
      <c r="I218" s="298"/>
      <c r="J218" s="298"/>
      <c r="K218" s="242"/>
    </row>
    <row r="219" spans="2:11" customFormat="1" ht="12.75" customHeight="1">
      <c r="B219" s="243"/>
      <c r="C219" s="244"/>
      <c r="D219" s="244"/>
      <c r="E219" s="244"/>
      <c r="F219" s="244"/>
      <c r="G219" s="244"/>
      <c r="H219" s="244"/>
      <c r="I219" s="244"/>
      <c r="J219" s="244"/>
      <c r="K219" s="245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15</vt:i4>
      </vt:variant>
    </vt:vector>
  </HeadingPairs>
  <TitlesOfParts>
    <vt:vector size="23" baseType="lpstr">
      <vt:lpstr>Rekapitulace stavby</vt:lpstr>
      <vt:lpstr>01 - Dle sborníku ÚOŽI</vt:lpstr>
      <vt:lpstr>02 - Dle sborníku URS</vt:lpstr>
      <vt:lpstr>03 - Dodávky SSZT_NEOCEŇO...</vt:lpstr>
      <vt:lpstr>01 - Dle sborníku ÚOŽI_01</vt:lpstr>
      <vt:lpstr>02 - Dle sborníku URS_01</vt:lpstr>
      <vt:lpstr>VON - VON</vt:lpstr>
      <vt:lpstr>Pokyny pro vyplnění</vt:lpstr>
      <vt:lpstr>'01 - Dle sborníku ÚOŽI'!Názvy_tisku</vt:lpstr>
      <vt:lpstr>'01 - Dle sborníku ÚOŽI_01'!Názvy_tisku</vt:lpstr>
      <vt:lpstr>'02 - Dle sborníku URS'!Názvy_tisku</vt:lpstr>
      <vt:lpstr>'02 - Dle sborníku URS_01'!Názvy_tisku</vt:lpstr>
      <vt:lpstr>'03 - Dodávky SSZT_NEOCEŇO...'!Názvy_tisku</vt:lpstr>
      <vt:lpstr>'Rekapitulace stavby'!Názvy_tisku</vt:lpstr>
      <vt:lpstr>'VON - VON'!Názvy_tisku</vt:lpstr>
      <vt:lpstr>'01 - Dle sborníku ÚOŽI'!Oblast_tisku</vt:lpstr>
      <vt:lpstr>'01 - Dle sborníku ÚOŽI_01'!Oblast_tisku</vt:lpstr>
      <vt:lpstr>'02 - Dle sborníku URS'!Oblast_tisku</vt:lpstr>
      <vt:lpstr>'02 - Dle sborníku URS_01'!Oblast_tisku</vt:lpstr>
      <vt:lpstr>'03 - Dodávky SSZT_NEOCEŇO...'!Oblast_tisku</vt:lpstr>
      <vt:lpstr>'Pokyny pro vyplnění'!Oblast_tisku</vt:lpstr>
      <vt:lpstr>'Rekapitulace stavby'!Oblast_tisku</vt:lpstr>
      <vt:lpstr>'VON - VON'!Oblast_tisku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Kmoch Lukáš</dc:creator>
  <cp:lastModifiedBy>Lepešková Marie, Bc.</cp:lastModifiedBy>
  <dcterms:created xsi:type="dcterms:W3CDTF">2026-05-18T11:06:24Z</dcterms:created>
  <dcterms:modified xsi:type="dcterms:W3CDTF">2026-05-18T11:36:16Z</dcterms:modified>
</cp:coreProperties>
</file>